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5\"/>
    </mc:Choice>
  </mc:AlternateContent>
  <bookViews>
    <workbookView xWindow="0" yWindow="0" windowWidth="24855" windowHeight="8490" activeTab="6"/>
  </bookViews>
  <sheets>
    <sheet name="дод.1_І кв.2025" sheetId="1" r:id="rId1"/>
    <sheet name="дод.2_І кв.2025" sheetId="3" r:id="rId2"/>
    <sheet name="дод.3_І кв.2025" sheetId="4" r:id="rId3"/>
    <sheet name="дод.4_І кв.2025" sheetId="5" r:id="rId4"/>
    <sheet name="дод.5_І кв.2025" sheetId="6" r:id="rId5"/>
    <sheet name="дод.6_І кв.2025" sheetId="7" r:id="rId6"/>
    <sheet name="дод.7_І кв.2025" sheetId="8" r:id="rId7"/>
  </sheets>
  <definedNames>
    <definedName name="_xlnm._FilterDatabase" localSheetId="6" hidden="1">'дод.7_І кв.2025'!$A$12:$E$64</definedName>
    <definedName name="_xlnm.Database" localSheetId="1">'дод.2_І кв.2025'!$A$7:$E$34</definedName>
    <definedName name="_xlnm.Database" localSheetId="2">'дод.3_І кв.2025'!$A$7:$F$122</definedName>
    <definedName name="_xlnm.Database" localSheetId="3">'дод.4_І кв.2025'!$A$7:$F$88</definedName>
    <definedName name="_xlnm.Database" localSheetId="5">'дод.6_І кв.2025'!$A$11:$D$36</definedName>
    <definedName name="_xlnm.Database" localSheetId="6">'дод.7_І кв.2025'!$A$7:$E$83</definedName>
    <definedName name="_xlnm.Database">'дод.1_І кв.2025'!$A$7:$D$82</definedName>
    <definedName name="_xlnm.Print_Titles" localSheetId="0">'дод.1_І кв.2025'!$4:$6</definedName>
    <definedName name="_xlnm.Print_Titles" localSheetId="1">'дод.2_І кв.2025'!$4:$6</definedName>
    <definedName name="_xlnm.Print_Titles" localSheetId="2">'дод.3_І кв.2025'!$4:$6</definedName>
    <definedName name="_xlnm.Print_Titles" localSheetId="3">'дод.4_І кв.2025'!$4:$6</definedName>
    <definedName name="_xlnm.Print_Titles" localSheetId="5">'дод.6_І кв.2025'!$4:$6</definedName>
    <definedName name="_xlnm.Print_Titles" localSheetId="6">'дод.7_І кв.2025'!$12:$12</definedName>
    <definedName name="_xlnm.Print_Area" localSheetId="2">'дод.3_І кв.2025'!$A$1:$H$122</definedName>
  </definedNames>
  <calcPr calcId="162913"/>
</workbook>
</file>

<file path=xl/calcChain.xml><?xml version="1.0" encoding="utf-8"?>
<calcChain xmlns="http://schemas.openxmlformats.org/spreadsheetml/2006/main">
  <c r="F6" i="8" l="1"/>
  <c r="F7" i="8"/>
  <c r="F8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I9" i="6"/>
  <c r="J9" i="6"/>
  <c r="K9" i="6"/>
  <c r="I11" i="6"/>
  <c r="J11" i="6"/>
  <c r="K11" i="6"/>
  <c r="K12" i="6"/>
  <c r="C13" i="6"/>
  <c r="C21" i="6" s="1"/>
  <c r="D13" i="6"/>
  <c r="E13" i="6"/>
  <c r="F13" i="6"/>
  <c r="G13" i="6"/>
  <c r="H13" i="6"/>
  <c r="I13" i="6"/>
  <c r="J13" i="6"/>
  <c r="K13" i="6"/>
  <c r="I15" i="6"/>
  <c r="H16" i="6"/>
  <c r="H15" i="6" s="1"/>
  <c r="K16" i="6"/>
  <c r="D17" i="6"/>
  <c r="D20" i="6" s="1"/>
  <c r="D21" i="6" s="1"/>
  <c r="E17" i="6"/>
  <c r="E20" i="6" s="1"/>
  <c r="E21" i="6" s="1"/>
  <c r="G17" i="6"/>
  <c r="G20" i="6" s="1"/>
  <c r="G21" i="6" s="1"/>
  <c r="H17" i="6"/>
  <c r="I17" i="6"/>
  <c r="J18" i="6"/>
  <c r="I19" i="6"/>
  <c r="J19" i="6"/>
  <c r="K19" i="6"/>
  <c r="C20" i="6"/>
  <c r="F20" i="6"/>
  <c r="I20" i="6"/>
  <c r="F21" i="6"/>
  <c r="I21" i="6"/>
  <c r="G7" i="5"/>
  <c r="H7" i="5"/>
  <c r="G8" i="5"/>
  <c r="H8" i="5"/>
  <c r="G9" i="5"/>
  <c r="H9" i="5"/>
  <c r="G10" i="5"/>
  <c r="H10" i="5"/>
  <c r="G11" i="5"/>
  <c r="H11" i="5"/>
  <c r="G12" i="5"/>
  <c r="H12" i="5"/>
  <c r="H13" i="5"/>
  <c r="H14" i="5"/>
  <c r="H15" i="5"/>
  <c r="G16" i="5"/>
  <c r="H16" i="5"/>
  <c r="G17" i="5"/>
  <c r="H17" i="5"/>
  <c r="G18" i="5"/>
  <c r="H18" i="5"/>
  <c r="G19" i="5"/>
  <c r="H19" i="5"/>
  <c r="G20" i="5"/>
  <c r="H20" i="5"/>
  <c r="G21" i="5"/>
  <c r="H21" i="5"/>
  <c r="G22" i="5"/>
  <c r="H22" i="5"/>
  <c r="G23" i="5"/>
  <c r="H23" i="5"/>
  <c r="G24" i="5"/>
  <c r="H24" i="5"/>
  <c r="H25" i="5"/>
  <c r="G26" i="5"/>
  <c r="H26" i="5"/>
  <c r="G27" i="5"/>
  <c r="H27" i="5"/>
  <c r="G28" i="5"/>
  <c r="H28" i="5"/>
  <c r="G29" i="5"/>
  <c r="H29" i="5"/>
  <c r="G30" i="5"/>
  <c r="H30" i="5"/>
  <c r="G31" i="5"/>
  <c r="H31" i="5"/>
  <c r="G32" i="5"/>
  <c r="H32" i="5"/>
  <c r="G33" i="5"/>
  <c r="H33" i="5"/>
  <c r="G34" i="5"/>
  <c r="H34" i="5"/>
  <c r="G35" i="5"/>
  <c r="H35" i="5"/>
  <c r="G36" i="5"/>
  <c r="H36" i="5"/>
  <c r="H37" i="5"/>
  <c r="H38" i="5"/>
  <c r="G39" i="5"/>
  <c r="H39" i="5"/>
  <c r="G40" i="5"/>
  <c r="H40" i="5"/>
  <c r="G41" i="5"/>
  <c r="H41" i="5"/>
  <c r="G42" i="5"/>
  <c r="H42" i="5"/>
  <c r="G43" i="5"/>
  <c r="H43" i="5"/>
  <c r="H44" i="5"/>
  <c r="G45" i="5"/>
  <c r="H45" i="5"/>
  <c r="G46" i="5"/>
  <c r="H46" i="5"/>
  <c r="G47" i="5"/>
  <c r="H47" i="5"/>
  <c r="H48" i="5"/>
  <c r="G49" i="5"/>
  <c r="H49" i="5"/>
  <c r="G50" i="5"/>
  <c r="H50" i="5"/>
  <c r="H51" i="5"/>
  <c r="G52" i="5"/>
  <c r="H52" i="5"/>
  <c r="G53" i="5"/>
  <c r="H53" i="5"/>
  <c r="G54" i="5"/>
  <c r="H54" i="5"/>
  <c r="G55" i="5"/>
  <c r="H55" i="5"/>
  <c r="G56" i="5"/>
  <c r="H56" i="5"/>
  <c r="G57" i="5"/>
  <c r="H57" i="5"/>
  <c r="G58" i="5"/>
  <c r="H58" i="5"/>
  <c r="G59" i="5"/>
  <c r="H59" i="5"/>
  <c r="G60" i="5"/>
  <c r="H60" i="5"/>
  <c r="G61" i="5"/>
  <c r="H61" i="5"/>
  <c r="G62" i="5"/>
  <c r="H62" i="5"/>
  <c r="G63" i="5"/>
  <c r="H63" i="5"/>
  <c r="G64" i="5"/>
  <c r="H64" i="5"/>
  <c r="G65" i="5"/>
  <c r="H65" i="5"/>
  <c r="G66" i="5"/>
  <c r="H66" i="5"/>
  <c r="G67" i="5"/>
  <c r="H67" i="5"/>
  <c r="G68" i="5"/>
  <c r="H68" i="5"/>
  <c r="G69" i="5"/>
  <c r="H69" i="5"/>
  <c r="G70" i="5"/>
  <c r="H70" i="5"/>
  <c r="G71" i="5"/>
  <c r="H71" i="5"/>
  <c r="G72" i="5"/>
  <c r="H72" i="5"/>
  <c r="G73" i="5"/>
  <c r="H73" i="5"/>
  <c r="G74" i="5"/>
  <c r="H74" i="5"/>
  <c r="G75" i="5"/>
  <c r="H75" i="5"/>
  <c r="G76" i="5"/>
  <c r="H76" i="5"/>
  <c r="G77" i="5"/>
  <c r="H77" i="5"/>
  <c r="G78" i="5"/>
  <c r="H78" i="5"/>
  <c r="G79" i="5"/>
  <c r="H79" i="5"/>
  <c r="G80" i="5"/>
  <c r="H80" i="5"/>
  <c r="G81" i="5"/>
  <c r="H81" i="5"/>
  <c r="G82" i="5"/>
  <c r="H82" i="5"/>
  <c r="G83" i="5"/>
  <c r="H83" i="5"/>
  <c r="G84" i="5"/>
  <c r="H84" i="5"/>
  <c r="G85" i="5"/>
  <c r="H85" i="5"/>
  <c r="G86" i="5"/>
  <c r="H86" i="5"/>
  <c r="G87" i="5"/>
  <c r="H87" i="5"/>
  <c r="G88" i="5"/>
  <c r="H88" i="5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G109" i="4"/>
  <c r="G110" i="4"/>
  <c r="H110" i="4"/>
  <c r="G111" i="4"/>
  <c r="G112" i="4"/>
  <c r="G113" i="4"/>
  <c r="G114" i="4"/>
  <c r="G115" i="4"/>
  <c r="H115" i="4"/>
  <c r="G116" i="4"/>
  <c r="G117" i="4"/>
  <c r="G118" i="4"/>
  <c r="G119" i="4"/>
  <c r="G120" i="4"/>
  <c r="G121" i="4"/>
  <c r="G122" i="4"/>
  <c r="H122" i="4"/>
  <c r="F7" i="3"/>
  <c r="F8" i="3"/>
  <c r="F9" i="3"/>
  <c r="F10" i="3"/>
  <c r="F11" i="3"/>
  <c r="F12" i="3"/>
  <c r="F13" i="3"/>
  <c r="G13" i="3"/>
  <c r="F14" i="3"/>
  <c r="F15" i="3"/>
  <c r="F16" i="3"/>
  <c r="F17" i="3"/>
  <c r="F18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G28" i="3"/>
  <c r="F29" i="3"/>
  <c r="G29" i="3"/>
  <c r="F30" i="3"/>
  <c r="G30" i="3"/>
  <c r="F31" i="3"/>
  <c r="G31" i="3"/>
  <c r="F32" i="3"/>
  <c r="F33" i="3"/>
  <c r="F34" i="3"/>
  <c r="G34" i="3"/>
  <c r="K15" i="6" l="1"/>
  <c r="H20" i="6"/>
  <c r="H21" i="6" s="1"/>
  <c r="K17" i="6"/>
  <c r="J17" i="6"/>
  <c r="J20" i="6" s="1"/>
  <c r="J21" i="6" s="1"/>
  <c r="E8" i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1" i="1"/>
  <c r="E72" i="1"/>
  <c r="E73" i="1"/>
  <c r="E74" i="1"/>
  <c r="E75" i="1"/>
  <c r="E76" i="1"/>
  <c r="E77" i="1"/>
  <c r="E78" i="1"/>
  <c r="E79" i="1"/>
  <c r="E80" i="1"/>
  <c r="E81" i="1"/>
  <c r="E82" i="1"/>
  <c r="E7" i="1"/>
  <c r="K20" i="6" l="1"/>
  <c r="K21" i="6" s="1"/>
</calcChain>
</file>

<file path=xl/sharedStrings.xml><?xml version="1.0" encoding="utf-8"?>
<sst xmlns="http://schemas.openxmlformats.org/spreadsheetml/2006/main" count="1176" uniqueCount="653">
  <si>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</si>
  <si>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</si>
  <si>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</si>
  <si>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</si>
  <si>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</si>
  <si>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</si>
  <si>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</si>
  <si>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</si>
  <si>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</si>
  <si>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11011500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</si>
  <si>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</si>
  <si>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</si>
  <si>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</si>
  <si>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</si>
  <si>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</si>
  <si>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</si>
  <si>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</si>
  <si>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</si>
  <si>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11021800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</si>
  <si>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</si>
  <si>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</si>
  <si>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</si>
  <si>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</si>
  <si>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</si>
  <si>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</si>
  <si>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</si>
  <si>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</si>
  <si>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</si>
  <si>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</si>
  <si>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</si>
  <si>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</si>
  <si>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</si>
  <si>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</si>
  <si>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</si>
  <si>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</si>
  <si>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</si>
  <si>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</si>
  <si>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</si>
  <si>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</si>
  <si>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</si>
  <si>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</si>
  <si>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</si>
  <si>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</si>
  <si>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</si>
  <si>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</si>
  <si>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</si>
  <si>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</si>
  <si>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</si>
  <si>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</si>
  <si>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</si>
  <si>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</si>
  <si>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</si>
  <si>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</si>
  <si>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</si>
  <si>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</si>
  <si>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</si>
  <si>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</si>
  <si>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</si>
  <si>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</si>
  <si>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</si>
  <si>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</si>
  <si>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</si>
  <si>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</si>
  <si>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41030000</t>
  </si>
  <si>
    <t>41030900</t>
  </si>
  <si>
    <t>41033000</t>
  </si>
  <si>
    <t>41033900</t>
  </si>
  <si>
    <t>41035800</t>
  </si>
  <si>
    <t>41036000</t>
  </si>
  <si>
    <t>41036300</t>
  </si>
  <si>
    <t>41037200</t>
  </si>
  <si>
    <t>90010200</t>
  </si>
  <si>
    <t>41050000</t>
  </si>
  <si>
    <t>41051000</t>
  </si>
  <si>
    <t>41053300</t>
  </si>
  <si>
    <t>41053900</t>
  </si>
  <si>
    <t>90010300</t>
  </si>
  <si>
    <t>Усього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</si>
  <si>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</si>
  <si>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</si>
  <si>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</si>
  <si>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</si>
  <si>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</si>
  <si>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</si>
  <si>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</si>
  <si>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</si>
  <si>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</si>
  <si>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</si>
  <si>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</si>
  <si>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</si>
  <si>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</si>
  <si>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</si>
  <si>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</si>
  <si>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</si>
  <si>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</si>
  <si>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</si>
  <si>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</si>
  <si>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</si>
  <si>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</si>
  <si>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</si>
  <si>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</si>
  <si>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</si>
  <si>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</si>
  <si>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</si>
  <si>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 </t>
  </si>
  <si>
    <t>Плата та кошти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</si>
  <si>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</si>
  <si>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</si>
  <si>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</si>
  <si>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</si>
  <si>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</si>
  <si>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</si>
  <si>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</si>
  <si>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</t>
  </si>
  <si>
    <t>Плата за ліцензії на право оптової торгівлі спиртом етиловим, спиртовими дистилятами</t>
  </si>
  <si>
    <t>Плата за державну реєстрацію (крім адміністративного збору, що справляється відповідно до Закону України 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</si>
  <si>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</si>
  <si>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</si>
  <si>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</si>
  <si>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</si>
  <si>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</si>
  <si>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</si>
  <si>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</si>
  <si>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</si>
  <si>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</si>
  <si>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</si>
  <si>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</si>
  <si>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</si>
  <si>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</si>
  <si>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</si>
  <si>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</si>
  <si>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</si>
  <si>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</si>
  <si>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</si>
  <si>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 на реалізацію публічного інвестиційного проекту із забезпечення житлом  дитячих будинків сімейного типу, дітей-сиріт та дітей, позбавлених батьківського піклування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</si>
  <si>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</si>
  <si>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</si>
  <si>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</si>
  <si>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</si>
  <si>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</si>
  <si>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Усього доходів з урахуванням міжбюджетних трансфертів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</si>
  <si>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</si>
  <si>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</si>
  <si>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</si>
  <si>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Додаток 1</t>
  </si>
  <si>
    <t>грн</t>
  </si>
  <si>
    <t>Код бюджетної класифікації</t>
  </si>
  <si>
    <t>Найменування показника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</si>
  <si>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</si>
  <si>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</si>
  <si>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І квартал 2025 року</t>
  </si>
  <si>
    <t>Затверджено розписом на 2025 рік з урахуванням змін</t>
  </si>
  <si>
    <t>Інші надходження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</si>
  <si>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</si>
  <si>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неподаткові надходження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</si>
  <si>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</si>
  <si>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</si>
  <si>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Інші субвенції з місцевого бюджету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</si>
  <si>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</si>
  <si>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</si>
  <si>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</si>
  <si>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</si>
  <si>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</si>
  <si>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</si>
  <si>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</si>
  <si>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</si>
  <si>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</si>
  <si>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</si>
  <si>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</si>
  <si>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</si>
  <si>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</si>
  <si>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</si>
  <si>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</si>
  <si>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</si>
  <si>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</si>
  <si>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</si>
  <si>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</si>
  <si>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</si>
  <si>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  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</si>
  <si>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</si>
  <si>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</si>
  <si>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</si>
  <si>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</si>
  <si>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</si>
  <si>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</si>
  <si>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</si>
  <si>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</si>
  <si>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</si>
  <si>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</si>
  <si>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</si>
  <si>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</si>
  <si>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</si>
  <si>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Інші податки та збори</t>
  </si>
  <si>
    <t>19000000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</si>
  <si>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</si>
  <si>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</si>
  <si>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</si>
  <si>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</si>
  <si>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Виконання дохідної частини спеціального фонду обласного бюджету Київської області
за І квартал 2025 року</t>
  </si>
  <si>
    <t>Додаток 2</t>
  </si>
  <si>
    <t>900203</t>
  </si>
  <si>
    <t>3719770</t>
  </si>
  <si>
    <t>9770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</si>
  <si>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</si>
  <si>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3719430</t>
  </si>
  <si>
    <t>9430</t>
  </si>
  <si>
    <t>3719310</t>
  </si>
  <si>
    <t>9310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</si>
  <si>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</si>
  <si>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3719245</t>
  </si>
  <si>
    <t>9245</t>
  </si>
  <si>
    <t>Інші дотації з місцевого бюджету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</si>
  <si>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</si>
  <si>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</si>
  <si>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</si>
  <si>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</si>
  <si>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</si>
  <si>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</si>
  <si>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</si>
  <si>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</si>
  <si>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</si>
  <si>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</si>
  <si>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</si>
  <si>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0219800</t>
  </si>
  <si>
    <t>Реверсна дотація</t>
  </si>
  <si>
    <t>3719110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</si>
  <si>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</si>
  <si>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</si>
  <si>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</si>
  <si>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</si>
  <si>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</si>
  <si>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</si>
  <si>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Резервний фонд</t>
  </si>
  <si>
    <t>8700</t>
  </si>
  <si>
    <t>Інша діяльність у сфері екології та охорони природних ресурсів</t>
  </si>
  <si>
    <t>1518330</t>
  </si>
  <si>
    <t>8330</t>
  </si>
  <si>
    <t>Охорона навколишнього природного середовища</t>
  </si>
  <si>
    <t>8300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</si>
  <si>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</si>
  <si>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</si>
  <si>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</si>
  <si>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</si>
  <si>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</si>
  <si>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</si>
  <si>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0218230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</si>
  <si>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</si>
  <si>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</si>
  <si>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</si>
  <si>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</si>
  <si>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</si>
  <si>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</si>
  <si>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</si>
  <si>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</si>
  <si>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</si>
  <si>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</si>
  <si>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</si>
  <si>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</si>
  <si>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</si>
  <si>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</si>
  <si>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</si>
  <si>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Заходи з енергозбереження</t>
  </si>
  <si>
    <t>1217640</t>
  </si>
  <si>
    <t>7640</t>
  </si>
  <si>
    <t>Реалізація програм і заходів в галузі зовнішньоекономічної діяльності</t>
  </si>
  <si>
    <t>0217630</t>
  </si>
  <si>
    <t>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</si>
  <si>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</si>
  <si>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</si>
  <si>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</si>
  <si>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</si>
  <si>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</si>
  <si>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</si>
  <si>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</si>
  <si>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</si>
  <si>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</si>
  <si>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</si>
  <si>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</si>
  <si>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</si>
  <si>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</si>
  <si>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</si>
  <si>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</si>
  <si>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Економічна діяльність</t>
  </si>
  <si>
    <t>7000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</si>
  <si>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</si>
  <si>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</si>
  <si>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</si>
  <si>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</si>
  <si>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</si>
  <si>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</si>
  <si>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</si>
  <si>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1115051</t>
  </si>
  <si>
    <t>5051</t>
  </si>
  <si>
    <t>Розвиток здібностей у дітей та молоді з фізичної культури та спорту комунальними дитячоюнацькими спортивними школами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</si>
  <si>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</si>
  <si>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</si>
  <si>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</si>
  <si>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</si>
  <si>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</si>
  <si>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</si>
  <si>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</si>
  <si>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</si>
  <si>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</si>
  <si>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</si>
  <si>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</si>
  <si>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</si>
  <si>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</si>
  <si>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</si>
  <si>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</si>
  <si>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</si>
  <si>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Інші заходи в галузі культури і мистецтва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</si>
  <si>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</si>
  <si>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</si>
  <si>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</si>
  <si>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</si>
  <si>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</si>
  <si>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</si>
  <si>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</si>
  <si>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</si>
  <si>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</si>
  <si>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</si>
  <si>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</si>
  <si>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</si>
  <si>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</si>
  <si>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</si>
  <si>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</si>
  <si>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</si>
  <si>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</si>
  <si>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</si>
  <si>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</si>
  <si>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</si>
  <si>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</si>
  <si>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0813242</t>
  </si>
  <si>
    <t>3242</t>
  </si>
  <si>
    <t>Надання комплексу послуг особам/сім'ям у сфері соціального захисту та соціального забезпечення іншими надавачами соціальних послуг</t>
  </si>
  <si>
    <t>2313241</t>
  </si>
  <si>
    <t>3241</t>
  </si>
  <si>
    <t xml:space="preserve">Надання комплексу послуг особам/сім'ям у сфері соціального захисту та соціального забезпечення іншими надавачами соціальних послуг </t>
  </si>
  <si>
    <t>0913241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</si>
  <si>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</si>
  <si>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</si>
  <si>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</si>
  <si>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</si>
  <si>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</si>
  <si>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</si>
  <si>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3193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</si>
  <si>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</si>
  <si>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</si>
  <si>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</si>
  <si>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</si>
  <si>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</si>
  <si>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</si>
  <si>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</si>
  <si>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</si>
  <si>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</si>
  <si>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</si>
  <si>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1113134</t>
  </si>
  <si>
    <t>3134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</si>
  <si>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</si>
  <si>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</si>
  <si>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</si>
  <si>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'Молодь України'</t>
  </si>
  <si>
    <t>1113131</t>
  </si>
  <si>
    <t>3131</t>
  </si>
  <si>
    <t>Заходи державної політики з питань сім'ї</t>
  </si>
  <si>
    <t>0913123</t>
  </si>
  <si>
    <t>3123</t>
  </si>
  <si>
    <t>Заходи державної політики із забезпечення рівних прав та можливостей жінок та чоловіків</t>
  </si>
  <si>
    <t>0913122</t>
  </si>
  <si>
    <t>3122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</si>
  <si>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</si>
  <si>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</si>
  <si>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</si>
  <si>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</si>
  <si>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</si>
  <si>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</si>
  <si>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Надання комплексу послуг дітям-сиротам, дітям, позбавленим батьківського піклування, особам з їх числа та дітям віком від 3 до 18 років, які опинились у складних життєвих обставинах, закладами, які надають соціальні послуги дітям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</si>
  <si>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</si>
  <si>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</si>
  <si>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</si>
  <si>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</si>
  <si>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</si>
  <si>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</si>
  <si>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</si>
  <si>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</si>
  <si>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</si>
  <si>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</si>
  <si>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</si>
  <si>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</si>
  <si>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</si>
  <si>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</si>
  <si>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</si>
  <si>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</si>
  <si>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</si>
  <si>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</si>
  <si>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</si>
  <si>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</si>
  <si>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</si>
  <si>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</si>
  <si>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</si>
  <si>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</si>
  <si>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</si>
  <si>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</si>
  <si>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</si>
  <si>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</si>
  <si>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</si>
  <si>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</si>
  <si>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</si>
  <si>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</si>
  <si>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</si>
  <si>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</si>
  <si>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</si>
  <si>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</si>
  <si>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</si>
  <si>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</si>
  <si>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</si>
  <si>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</si>
  <si>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</si>
  <si>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</si>
  <si>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</si>
  <si>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</si>
  <si>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1600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</si>
  <si>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</si>
  <si>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</si>
  <si>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1291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</si>
  <si>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</si>
  <si>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0611182</t>
  </si>
  <si>
    <t>1182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</si>
  <si>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</si>
  <si>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</si>
  <si>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</si>
  <si>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</si>
  <si>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</si>
  <si>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</si>
  <si>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</si>
  <si>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</si>
  <si>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</si>
  <si>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</si>
  <si>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</si>
  <si>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</si>
  <si>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</si>
  <si>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</si>
  <si>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</si>
  <si>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</si>
  <si>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</si>
  <si>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</si>
  <si>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0711102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</si>
  <si>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</si>
  <si>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</si>
  <si>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</si>
  <si>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</si>
  <si>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</si>
  <si>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</si>
  <si>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</si>
  <si>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</si>
  <si>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</si>
  <si>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</si>
  <si>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</si>
  <si>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</si>
  <si>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</si>
  <si>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</si>
  <si>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</si>
  <si>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</si>
  <si>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</si>
  <si>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</si>
  <si>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</si>
  <si>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</si>
  <si>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</si>
  <si>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</si>
  <si>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</si>
  <si>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</si>
  <si>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</si>
  <si>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</si>
  <si>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</si>
  <si>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</si>
  <si>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</si>
  <si>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</si>
  <si>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</si>
  <si>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</si>
  <si>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</si>
  <si>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</si>
  <si>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</si>
  <si>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</si>
  <si>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</si>
  <si>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</si>
  <si>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</si>
  <si>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</si>
  <si>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</si>
  <si>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</si>
  <si>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</si>
  <si>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</si>
  <si>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</si>
  <si>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</si>
  <si>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</si>
  <si>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</si>
  <si>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</si>
  <si>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</si>
  <si>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</si>
  <si>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</si>
  <si>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класифікації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</si>
  <si>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</si>
  <si>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І квартал 2025 року</t>
  </si>
  <si>
    <t>Додаток 3</t>
  </si>
  <si>
    <t>Природоохоронні заходи за рахунок цільових фондів</t>
  </si>
  <si>
    <t>2818340</t>
  </si>
  <si>
    <t>8340</t>
  </si>
  <si>
    <t>1518110</t>
  </si>
  <si>
    <t>Утримання та розвиток автомобільних доріг та дорожньої інфраструктури за рахунок трансфертів з інших місцевих бюджетів</t>
  </si>
  <si>
    <t>1517463</t>
  </si>
  <si>
    <t>7463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</si>
  <si>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</si>
  <si>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</si>
  <si>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</si>
  <si>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(заходів) з відновлення інших об'єктів комунальної власності, пошкоджених/знищених внаслідок збройної агресії, за рахунок коштів місцевих бюджетів</t>
  </si>
  <si>
    <t>1517377</t>
  </si>
  <si>
    <t>7377</t>
  </si>
  <si>
    <t>Регіональний розвиток та інші інвестиційні проекти</t>
  </si>
  <si>
    <t>7300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</si>
  <si>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</si>
  <si>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1516092</t>
  </si>
  <si>
    <t>6092</t>
  </si>
  <si>
    <t>Будівництво об'єктів житлово-комунального господарства</t>
  </si>
  <si>
    <t>1516091</t>
  </si>
  <si>
    <t>6091</t>
  </si>
  <si>
    <t>Інша діяльність щодо забезпечення житлом громадян</t>
  </si>
  <si>
    <t>1616086</t>
  </si>
  <si>
    <t>6086</t>
  </si>
  <si>
    <t>Будівництво житла для окремих категорій населення відповідно до законодавства</t>
  </si>
  <si>
    <t>1516081</t>
  </si>
  <si>
    <t>6081</t>
  </si>
  <si>
    <t>Заходи, пов'язані з поліпшенням питної води</t>
  </si>
  <si>
    <t>1216040</t>
  </si>
  <si>
    <t>6040</t>
  </si>
  <si>
    <t>Житлово-комунальне господарство</t>
  </si>
  <si>
    <t>6000</t>
  </si>
  <si>
    <t>Будівництво закладів культури і мистецтва</t>
  </si>
  <si>
    <t>1514083</t>
  </si>
  <si>
    <t>4083</t>
  </si>
  <si>
    <t>Будівництво установ та закладів соціальної сфери</t>
  </si>
  <si>
    <t>1513250</t>
  </si>
  <si>
    <t>3250</t>
  </si>
  <si>
    <t>Будівництво закладів охорони здоров'я</t>
  </si>
  <si>
    <t>1512170</t>
  </si>
  <si>
    <t>2170</t>
  </si>
  <si>
    <t>1512020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</si>
  <si>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</si>
  <si>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0611403</t>
  </si>
  <si>
    <t>1403</t>
  </si>
  <si>
    <t>Реалізація проектів (заходів) з відновлення освітніх установ та закладів, пошкоджених/знищених внаслідок збройної агресії, за рахунок коштів місцевих бюджетів</t>
  </si>
  <si>
    <t>1511310</t>
  </si>
  <si>
    <t>1310</t>
  </si>
  <si>
    <t>Будівництво освітніх установ та закладів</t>
  </si>
  <si>
    <t>1511300</t>
  </si>
  <si>
    <t>1300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</si>
  <si>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</si>
  <si>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</si>
  <si>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</si>
  <si>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 бойових дій</t>
  </si>
  <si>
    <t>1511282</t>
  </si>
  <si>
    <t>1282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</si>
  <si>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</si>
  <si>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</si>
  <si>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</si>
  <si>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</si>
  <si>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0611183</t>
  </si>
  <si>
    <t>1183</t>
  </si>
  <si>
    <t>1511021</t>
  </si>
  <si>
    <t>Типової програмної класифікацією видатків та кредитування місцевих бюджетів</t>
  </si>
  <si>
    <t>Виконання видаткової частини спеціального фонду обласного бюджету Київської області
за І квартал 2025 року</t>
  </si>
  <si>
    <t>Додаток 4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</si>
  <si>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</si>
  <si>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</si>
  <si>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</si>
  <si>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</si>
  <si>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</si>
  <si>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</si>
  <si>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</si>
  <si>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</si>
  <si>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</si>
  <si>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</si>
  <si>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</si>
  <si>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</si>
  <si>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</si>
  <si>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</si>
  <si>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</si>
  <si>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</si>
  <si>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</si>
  <si>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</si>
  <si>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І квартал 2025 року</t>
  </si>
  <si>
    <t>Кредитування обласного бюджету Київської області</t>
  </si>
  <si>
    <t>Додаток 5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</si>
  <si>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</si>
  <si>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</si>
  <si>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</si>
  <si>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</si>
  <si>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</si>
  <si>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</si>
  <si>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</si>
  <si>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</si>
  <si>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</si>
  <si>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</si>
  <si>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</si>
  <si>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</si>
  <si>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</si>
  <si>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</si>
  <si>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</si>
  <si>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</si>
  <si>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</si>
  <si>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</si>
  <si>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</si>
  <si>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</si>
  <si>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</si>
  <si>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</si>
  <si>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</si>
  <si>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</si>
  <si>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</si>
  <si>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</si>
  <si>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</si>
  <si>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</si>
  <si>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</si>
  <si>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</si>
  <si>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</si>
  <si>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</si>
  <si>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</si>
  <si>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</si>
  <si>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208340</t>
  </si>
  <si>
    <t>208300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</si>
  <si>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</si>
  <si>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</si>
  <si>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</si>
  <si>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</si>
  <si>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І квартал 2025 року</t>
  </si>
  <si>
    <t>Додаток 6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</si>
  <si>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</si>
  <si>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</si>
  <si>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</si>
  <si>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</si>
  <si>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</si>
  <si>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602000*</t>
  </si>
  <si>
    <t>600000*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</si>
  <si>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</si>
  <si>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</si>
  <si>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</si>
  <si>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</si>
  <si>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208000*</t>
  </si>
  <si>
    <t>205000*</t>
  </si>
  <si>
    <t>200000*</t>
  </si>
  <si>
    <t>2D</t>
  </si>
  <si>
    <t>1D</t>
  </si>
  <si>
    <t>3. Фінансування спеціального фонду (бюджету розвитку) обласного бюджету Київської області
за І квартал 2025 року</t>
  </si>
  <si>
    <t>2. Виконання видаткової частини спеціального фонду (бюджету розвитку) обласного бюджету Київської області
 за І квартал 2025 року</t>
  </si>
  <si>
    <t>1. Виконання дохідної частини спеціального фонду (бюджету розвитку) 
обласного бюджету Київської області за І квартал 2025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</si>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</sst>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;\-#,##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6" fillId="0" borderId="0"/>
  </cellStyleXfs>
  <cellXfs count="194">
    <xf numFmtId="0" fontId="0" fillId="0" borderId="0" xfId="0"/>
    <xf numFmtId="1" fontId="0" fillId="0" borderId="0" xfId="0" applyNumberFormat="1"/>
    <xf numFmtId="2" fontId="0" fillId="0" borderId="0" xfId="0" applyNumberFormat="1"/>
    <xf numFmtId="0" fontId="18" fillId="0" borderId="0" xfId="0" applyFont="1"/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2" fontId="18" fillId="0" borderId="11" xfId="0" applyNumberFormat="1" applyFont="1" applyBorder="1" applyAlignment="1">
      <alignment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4" fontId="18" fillId="0" borderId="11" xfId="0" applyNumberFormat="1" applyFont="1" applyBorder="1" applyAlignment="1">
      <alignment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 wrapText="1"/>
    </xf>
    <xf numFmtId="2" fontId="25" fillId="33" borderId="11" xfId="0" applyNumberFormat="1" applyFont="1" applyFill="1" applyBorder="1" applyAlignment="1">
      <alignment horizontal="center" vertical="center" wrapText="1"/>
    </xf>
    <xf numFmtId="2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 wrapText="1"/>
    </xf>
    <xf numFmtId="164" fontId="25" fillId="33" borderId="11" xfId="0" applyNumberFormat="1" applyFont="1" applyFill="1" applyBorder="1" applyAlignment="1">
      <alignment vertical="center" wrapText="1"/>
    </xf>
    <xf numFmtId="164" fontId="25" fillId="0" borderId="11" xfId="0" applyNumberFormat="1" applyFont="1" applyBorder="1" applyAlignment="1">
      <alignment vertical="center" wrapText="1"/>
    </xf>
    <xf numFmtId="164" fontId="18" fillId="0" borderId="11" xfId="0" applyNumberFormat="1" applyFont="1" applyBorder="1" applyAlignment="1">
      <alignment vertical="center" wrapText="1"/>
    </xf>
    <xf numFmtId="2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2" fontId="23" fillId="0" borderId="11" xfId="0" applyNumberFormat="1" applyFont="1" applyFill="1" applyBorder="1" applyAlignment="1">
      <alignment horizontal="center" vertical="center" wrapText="1"/>
    </xf>
    <xf numFmtId="165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/>
    </xf>
    <xf numFmtId="1" fontId="25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vertical="center" wrapText="1"/>
    </xf>
    <xf numFmtId="4" fontId="18" fillId="0" borderId="11" xfId="0" applyNumberFormat="1" applyFont="1" applyBorder="1" applyAlignment="1">
      <alignment vertical="center"/>
    </xf>
    <xf numFmtId="1" fontId="18" fillId="0" borderId="11" xfId="0" applyNumberFormat="1" applyFont="1" applyBorder="1" applyAlignment="1">
      <alignment vertical="center" wrapText="1"/>
    </xf>
    <xf numFmtId="1" fontId="18" fillId="0" borderId="11" xfId="0" applyNumberFormat="1" applyFont="1" applyBorder="1" applyAlignment="1">
      <alignment horizontal="center" vertical="center"/>
    </xf>
    <xf numFmtId="165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/>
    </xf>
    <xf numFmtId="0" fontId="26" fillId="34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3" fillId="34" borderId="11" xfId="42" applyFont="1" applyFill="1" applyBorder="1" applyAlignment="1">
      <alignment horizontal="center" vertical="center" wrapText="1"/>
    </xf>
    <xf numFmtId="0" fontId="23" fillId="35" borderId="11" xfId="42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35" borderId="13" xfId="42" applyFont="1" applyFill="1" applyBorder="1" applyAlignment="1">
      <alignment horizontal="center" vertical="center" wrapText="1"/>
    </xf>
    <xf numFmtId="0" fontId="23" fillId="35" borderId="14" xfId="42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8" fillId="34" borderId="0" xfId="0" applyFont="1" applyFill="1" applyBorder="1" applyAlignment="1">
      <alignment horizontal="center" vertical="center"/>
    </xf>
    <xf numFmtId="0" fontId="0" fillId="36" borderId="0" xfId="0" applyFill="1" applyAlignment="1">
      <alignment horizontal="left" vertical="top" wrapText="1"/>
    </xf>
    <xf numFmtId="0" fontId="0" fillId="34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165" fontId="29" fillId="33" borderId="11" xfId="0" applyNumberFormat="1" applyFont="1" applyFill="1" applyBorder="1" applyAlignment="1">
      <alignment vertical="center" wrapText="1"/>
    </xf>
    <xf numFmtId="4" fontId="29" fillId="33" borderId="11" xfId="0" applyNumberFormat="1" applyFont="1" applyFill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65" fontId="30" fillId="0" borderId="11" xfId="0" applyNumberFormat="1" applyFont="1" applyBorder="1" applyAlignment="1">
      <alignment vertical="center" wrapText="1"/>
    </xf>
    <xf numFmtId="4" fontId="30" fillId="0" borderId="11" xfId="0" applyNumberFormat="1" applyFont="1" applyBorder="1" applyAlignment="1">
      <alignment vertical="center" wrapText="1"/>
    </xf>
    <xf numFmtId="1" fontId="18" fillId="0" borderId="11" xfId="0" applyNumberFormat="1" applyFont="1" applyBorder="1" applyAlignment="1">
      <alignment horizontal="center" vertical="center" wrapText="1"/>
    </xf>
    <xf numFmtId="4" fontId="0" fillId="0" borderId="0" xfId="0" applyNumberFormat="1"/>
    <xf numFmtId="165" fontId="29" fillId="0" borderId="11" xfId="0" applyNumberFormat="1" applyFont="1" applyBorder="1" applyAlignment="1">
      <alignment vertical="center" wrapText="1"/>
    </xf>
    <xf numFmtId="4" fontId="29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1" fillId="35" borderId="11" xfId="42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top" wrapText="1"/>
    </xf>
    <xf numFmtId="0" fontId="22" fillId="36" borderId="11" xfId="0" applyFont="1" applyFill="1" applyBorder="1" applyAlignment="1">
      <alignment horizontal="center" vertical="center" wrapText="1"/>
    </xf>
    <xf numFmtId="0" fontId="33" fillId="35" borderId="0" xfId="42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wrapText="1"/>
    </xf>
    <xf numFmtId="2" fontId="35" fillId="35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9" fillId="33" borderId="11" xfId="0" applyNumberFormat="1" applyFont="1" applyFill="1" applyBorder="1" applyAlignment="1">
      <alignment vertical="center" wrapText="1"/>
    </xf>
    <xf numFmtId="164" fontId="30" fillId="0" borderId="11" xfId="0" applyNumberFormat="1" applyFont="1" applyBorder="1" applyAlignment="1">
      <alignment vertical="center" wrapText="1"/>
    </xf>
    <xf numFmtId="164" fontId="29" fillId="0" borderId="11" xfId="0" applyNumberFormat="1" applyFont="1" applyBorder="1" applyAlignment="1">
      <alignment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36" fillId="0" borderId="0" xfId="43"/>
    <xf numFmtId="4" fontId="36" fillId="0" borderId="0" xfId="43" applyNumberFormat="1"/>
    <xf numFmtId="4" fontId="19" fillId="0" borderId="15" xfId="43" applyNumberFormat="1" applyFont="1" applyBorder="1" applyAlignment="1">
      <alignment horizontal="right" vertical="center" wrapText="1"/>
    </xf>
    <xf numFmtId="4" fontId="19" fillId="0" borderId="15" xfId="43" applyNumberFormat="1" applyFont="1" applyBorder="1" applyAlignment="1">
      <alignment horizontal="justify" vertical="center" wrapText="1"/>
    </xf>
    <xf numFmtId="4" fontId="19" fillId="0" borderId="16" xfId="43" applyNumberFormat="1" applyFont="1" applyBorder="1" applyAlignment="1">
      <alignment horizontal="justify" vertical="center" wrapText="1"/>
    </xf>
    <xf numFmtId="4" fontId="37" fillId="0" borderId="15" xfId="43" applyNumberFormat="1" applyFont="1" applyBorder="1" applyAlignment="1">
      <alignment horizontal="right" vertical="center" wrapText="1"/>
    </xf>
    <xf numFmtId="4" fontId="28" fillId="0" borderId="17" xfId="43" applyNumberFormat="1" applyFont="1" applyBorder="1" applyAlignment="1">
      <alignment horizontal="right" vertical="center"/>
    </xf>
    <xf numFmtId="4" fontId="28" fillId="0" borderId="15" xfId="43" applyNumberFormat="1" applyFont="1" applyBorder="1" applyAlignment="1">
      <alignment horizontal="right" vertical="center" wrapText="1"/>
    </xf>
    <xf numFmtId="1" fontId="37" fillId="0" borderId="15" xfId="43" applyNumberFormat="1" applyFont="1" applyBorder="1" applyAlignment="1">
      <alignment horizontal="center" vertical="center" wrapText="1"/>
    </xf>
    <xf numFmtId="1" fontId="37" fillId="0" borderId="17" xfId="43" applyNumberFormat="1" applyFont="1" applyBorder="1" applyAlignment="1">
      <alignment vertical="center" wrapText="1"/>
    </xf>
    <xf numFmtId="4" fontId="28" fillId="0" borderId="15" xfId="43" applyNumberFormat="1" applyFont="1" applyFill="1" applyBorder="1" applyAlignment="1">
      <alignment horizontal="right" vertical="center" wrapText="1"/>
    </xf>
    <xf numFmtId="4" fontId="37" fillId="0" borderId="15" xfId="43" applyNumberFormat="1" applyFont="1" applyFill="1" applyBorder="1" applyAlignment="1">
      <alignment horizontal="right" vertical="center" wrapText="1"/>
    </xf>
    <xf numFmtId="1" fontId="37" fillId="0" borderId="17" xfId="43" applyNumberFormat="1" applyFont="1" applyBorder="1" applyAlignment="1">
      <alignment horizontal="center" vertical="center" wrapText="1"/>
    </xf>
    <xf numFmtId="4" fontId="19" fillId="0" borderId="17" xfId="43" applyNumberFormat="1" applyFont="1" applyBorder="1" applyAlignment="1">
      <alignment horizontal="right" vertical="center"/>
    </xf>
    <xf numFmtId="4" fontId="19" fillId="0" borderId="15" xfId="43" applyNumberFormat="1" applyFont="1" applyFill="1" applyBorder="1" applyAlignment="1">
      <alignment horizontal="right" vertical="center" wrapText="1"/>
    </xf>
    <xf numFmtId="1" fontId="19" fillId="0" borderId="15" xfId="43" applyNumberFormat="1" applyFont="1" applyBorder="1" applyAlignment="1">
      <alignment horizontal="center" vertical="center" wrapText="1"/>
    </xf>
    <xf numFmtId="4" fontId="19" fillId="0" borderId="18" xfId="43" applyNumberFormat="1" applyFont="1" applyBorder="1" applyAlignment="1">
      <alignment horizontal="left" vertical="center" wrapText="1"/>
    </xf>
    <xf numFmtId="1" fontId="28" fillId="0" borderId="15" xfId="43" applyNumberFormat="1" applyFont="1" applyBorder="1" applyAlignment="1">
      <alignment horizontal="center" vertical="center" wrapText="1"/>
    </xf>
    <xf numFmtId="4" fontId="28" fillId="0" borderId="16" xfId="43" applyNumberFormat="1" applyFont="1" applyBorder="1" applyAlignment="1">
      <alignment horizontal="left" vertical="center" wrapText="1"/>
    </xf>
    <xf numFmtId="4" fontId="19" fillId="0" borderId="16" xfId="43" applyNumberFormat="1" applyFont="1" applyBorder="1" applyAlignment="1">
      <alignment horizontal="left" vertical="center" wrapText="1"/>
    </xf>
    <xf numFmtId="4" fontId="20" fillId="0" borderId="19" xfId="43" applyNumberFormat="1" applyFont="1" applyBorder="1" applyAlignment="1">
      <alignment horizontal="center" vertical="center" wrapText="1"/>
    </xf>
    <xf numFmtId="4" fontId="20" fillId="0" borderId="20" xfId="43" applyNumberFormat="1" applyFont="1" applyBorder="1" applyAlignment="1">
      <alignment horizontal="center" vertical="center" wrapText="1"/>
    </xf>
    <xf numFmtId="4" fontId="20" fillId="0" borderId="21" xfId="43" applyNumberFormat="1" applyFont="1" applyBorder="1" applyAlignment="1">
      <alignment horizontal="center" vertical="center" wrapText="1"/>
    </xf>
    <xf numFmtId="4" fontId="28" fillId="0" borderId="15" xfId="43" applyNumberFormat="1" applyFont="1" applyBorder="1" applyAlignment="1">
      <alignment horizontal="right" vertical="center"/>
    </xf>
    <xf numFmtId="4" fontId="19" fillId="0" borderId="16" xfId="43" applyNumberFormat="1" applyFont="1" applyBorder="1" applyAlignment="1">
      <alignment horizontal="right" vertical="center"/>
    </xf>
    <xf numFmtId="4" fontId="19" fillId="0" borderId="16" xfId="43" applyNumberFormat="1" applyFont="1" applyBorder="1" applyAlignment="1">
      <alignment horizontal="right" vertical="center" wrapText="1"/>
    </xf>
    <xf numFmtId="0" fontId="20" fillId="0" borderId="22" xfId="43" applyFont="1" applyBorder="1" applyAlignment="1">
      <alignment horizontal="center" vertical="center" wrapText="1"/>
    </xf>
    <xf numFmtId="0" fontId="20" fillId="0" borderId="23" xfId="43" applyFont="1" applyBorder="1" applyAlignment="1">
      <alignment horizontal="center" vertical="center" wrapText="1"/>
    </xf>
    <xf numFmtId="0" fontId="20" fillId="0" borderId="24" xfId="43" applyFont="1" applyBorder="1" applyAlignment="1">
      <alignment horizontal="center" vertical="center" wrapText="1"/>
    </xf>
    <xf numFmtId="0" fontId="20" fillId="0" borderId="25" xfId="43" applyFont="1" applyBorder="1" applyAlignment="1">
      <alignment horizontal="center" vertical="center" wrapText="1"/>
    </xf>
    <xf numFmtId="165" fontId="28" fillId="0" borderId="26" xfId="43" applyNumberFormat="1" applyFont="1" applyBorder="1" applyAlignment="1">
      <alignment horizontal="center" vertical="center" wrapText="1"/>
    </xf>
    <xf numFmtId="165" fontId="28" fillId="0" borderId="18" xfId="43" applyNumberFormat="1" applyFont="1" applyBorder="1" applyAlignment="1">
      <alignment horizontal="center" vertical="center" wrapText="1"/>
    </xf>
    <xf numFmtId="164" fontId="28" fillId="0" borderId="26" xfId="43" applyNumberFormat="1" applyFont="1" applyBorder="1" applyAlignment="1">
      <alignment horizontal="center" vertical="center" wrapText="1"/>
    </xf>
    <xf numFmtId="0" fontId="28" fillId="0" borderId="26" xfId="43" applyFont="1" applyBorder="1" applyAlignment="1">
      <alignment wrapText="1"/>
    </xf>
    <xf numFmtId="0" fontId="28" fillId="0" borderId="27" xfId="43" applyFont="1" applyBorder="1" applyAlignment="1">
      <alignment wrapText="1"/>
    </xf>
    <xf numFmtId="0" fontId="35" fillId="0" borderId="15" xfId="43" applyFont="1" applyBorder="1" applyAlignment="1">
      <alignment horizontal="center" vertical="center" wrapText="1"/>
    </xf>
    <xf numFmtId="0" fontId="35" fillId="0" borderId="17" xfId="43" applyFont="1" applyBorder="1" applyAlignment="1">
      <alignment horizontal="center" vertical="center" wrapText="1"/>
    </xf>
    <xf numFmtId="0" fontId="35" fillId="0" borderId="16" xfId="43" applyFont="1" applyBorder="1" applyAlignment="1">
      <alignment horizontal="center" vertical="center" wrapText="1"/>
    </xf>
    <xf numFmtId="2" fontId="35" fillId="0" borderId="16" xfId="43" applyNumberFormat="1" applyFont="1" applyBorder="1" applyAlignment="1">
      <alignment horizontal="center" vertical="center" wrapText="1"/>
    </xf>
    <xf numFmtId="2" fontId="36" fillId="0" borderId="16" xfId="43" applyNumberFormat="1" applyBorder="1" applyAlignment="1">
      <alignment horizontal="center" vertical="center" wrapText="1"/>
    </xf>
    <xf numFmtId="0" fontId="35" fillId="0" borderId="15" xfId="43" applyFont="1" applyBorder="1" applyAlignment="1">
      <alignment horizontal="center" vertical="center" wrapText="1"/>
    </xf>
    <xf numFmtId="0" fontId="35" fillId="0" borderId="28" xfId="43" applyFont="1" applyBorder="1" applyAlignment="1">
      <alignment horizontal="center" vertical="center" wrapText="1"/>
    </xf>
    <xf numFmtId="0" fontId="35" fillId="0" borderId="29" xfId="43" applyFont="1" applyBorder="1" applyAlignment="1">
      <alignment horizontal="center" vertical="center" wrapText="1"/>
    </xf>
    <xf numFmtId="0" fontId="35" fillId="0" borderId="30" xfId="43" applyFont="1" applyBorder="1" applyAlignment="1">
      <alignment horizontal="center" vertical="center" wrapText="1"/>
    </xf>
    <xf numFmtId="0" fontId="35" fillId="0" borderId="31" xfId="43" applyFont="1" applyBorder="1" applyAlignment="1">
      <alignment horizontal="center" vertical="center" wrapText="1"/>
    </xf>
    <xf numFmtId="0" fontId="35" fillId="0" borderId="32" xfId="43" applyFont="1" applyBorder="1" applyAlignment="1">
      <alignment horizontal="center" vertical="center" wrapText="1"/>
    </xf>
    <xf numFmtId="2" fontId="35" fillId="0" borderId="18" xfId="43" applyNumberFormat="1" applyFont="1" applyBorder="1" applyAlignment="1">
      <alignment horizontal="center" vertical="center" wrapText="1"/>
    </xf>
    <xf numFmtId="2" fontId="36" fillId="0" borderId="18" xfId="43" applyNumberFormat="1" applyBorder="1" applyAlignment="1">
      <alignment horizontal="center" vertical="center" wrapText="1"/>
    </xf>
    <xf numFmtId="0" fontId="35" fillId="0" borderId="33" xfId="43" applyFont="1" applyBorder="1" applyAlignment="1">
      <alignment horizontal="center" vertical="center" wrapText="1"/>
    </xf>
    <xf numFmtId="0" fontId="35" fillId="0" borderId="34" xfId="43" applyFont="1" applyBorder="1" applyAlignment="1">
      <alignment horizontal="center" vertical="center" wrapText="1"/>
    </xf>
    <xf numFmtId="0" fontId="35" fillId="0" borderId="35" xfId="43" applyFont="1" applyBorder="1" applyAlignment="1">
      <alignment horizontal="center" vertical="center" wrapText="1"/>
    </xf>
    <xf numFmtId="0" fontId="35" fillId="0" borderId="36" xfId="43" applyFont="1" applyBorder="1" applyAlignment="1">
      <alignment horizontal="center" vertical="center" wrapText="1"/>
    </xf>
    <xf numFmtId="0" fontId="35" fillId="0" borderId="37" xfId="43" applyFont="1" applyBorder="1" applyAlignment="1">
      <alignment horizontal="center" vertical="center" wrapText="1"/>
    </xf>
    <xf numFmtId="0" fontId="35" fillId="0" borderId="38" xfId="43" applyFont="1" applyBorder="1" applyAlignment="1">
      <alignment horizontal="center" vertical="center" wrapText="1"/>
    </xf>
    <xf numFmtId="2" fontId="35" fillId="0" borderId="27" xfId="43" applyNumberFormat="1" applyFont="1" applyBorder="1" applyAlignment="1">
      <alignment horizontal="center" vertical="center" wrapText="1"/>
    </xf>
    <xf numFmtId="0" fontId="21" fillId="0" borderId="0" xfId="43" applyFont="1" applyAlignment="1">
      <alignment horizontal="right" vertical="center"/>
    </xf>
    <xf numFmtId="0" fontId="36" fillId="0" borderId="0" xfId="43" applyBorder="1"/>
    <xf numFmtId="0" fontId="28" fillId="0" borderId="28" xfId="43" applyFont="1" applyFill="1" applyBorder="1" applyAlignment="1">
      <alignment horizontal="center" vertical="center"/>
    </xf>
    <xf numFmtId="0" fontId="38" fillId="0" borderId="0" xfId="43" applyFont="1" applyAlignment="1">
      <alignment horizontal="center" vertical="center"/>
    </xf>
    <xf numFmtId="0" fontId="19" fillId="0" borderId="0" xfId="43" applyFont="1" applyAlignment="1">
      <alignment horizontal="right" vertical="center"/>
    </xf>
    <xf numFmtId="1" fontId="18" fillId="0" borderId="11" xfId="0" applyNumberFormat="1" applyFont="1" applyBorder="1" applyAlignment="1">
      <alignment vertical="center" wrapText="1" shrinkToFit="1"/>
    </xf>
    <xf numFmtId="1" fontId="25" fillId="0" borderId="11" xfId="0" applyNumberFormat="1" applyFont="1" applyBorder="1" applyAlignment="1">
      <alignment vertical="center" wrapText="1" shrinkToFit="1"/>
    </xf>
    <xf numFmtId="4" fontId="25" fillId="0" borderId="10" xfId="0" applyNumberFormat="1" applyFont="1" applyBorder="1" applyAlignment="1">
      <alignment vertical="center" wrapText="1"/>
    </xf>
    <xf numFmtId="0" fontId="39" fillId="36" borderId="39" xfId="0" applyFont="1" applyFill="1" applyBorder="1" applyAlignment="1">
      <alignment horizontal="left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39" fillId="36" borderId="40" xfId="0" applyFont="1" applyFill="1" applyBorder="1" applyAlignment="1">
      <alignment horizontal="left" vertical="center" wrapText="1"/>
    </xf>
    <xf numFmtId="0" fontId="22" fillId="37" borderId="41" xfId="0" applyFont="1" applyFill="1" applyBorder="1" applyAlignment="1">
      <alignment horizontal="center" vertical="center" wrapText="1"/>
    </xf>
    <xf numFmtId="0" fontId="22" fillId="37" borderId="42" xfId="0" applyFont="1" applyFill="1" applyBorder="1" applyAlignment="1">
      <alignment horizontal="center" vertical="center" wrapText="1"/>
    </xf>
    <xf numFmtId="0" fontId="22" fillId="37" borderId="43" xfId="0" applyFont="1" applyFill="1" applyBorder="1" applyAlignment="1">
      <alignment horizontal="center" vertical="center" wrapText="1"/>
    </xf>
    <xf numFmtId="4" fontId="25" fillId="0" borderId="10" xfId="0" applyNumberFormat="1" applyFont="1" applyBorder="1" applyAlignment="1">
      <alignment vertical="center"/>
    </xf>
    <xf numFmtId="0" fontId="39" fillId="36" borderId="11" xfId="0" applyFont="1" applyFill="1" applyBorder="1" applyAlignment="1">
      <alignment horizontal="left" vertical="center" wrapText="1"/>
    </xf>
    <xf numFmtId="0" fontId="39" fillId="36" borderId="44" xfId="0" applyFont="1" applyFill="1" applyBorder="1" applyAlignment="1">
      <alignment horizontal="left" vertical="center" wrapText="1"/>
    </xf>
    <xf numFmtId="0" fontId="22" fillId="37" borderId="45" xfId="0" applyFont="1" applyFill="1" applyBorder="1" applyAlignment="1">
      <alignment horizontal="center" vertical="center" wrapText="1"/>
    </xf>
    <xf numFmtId="0" fontId="22" fillId="37" borderId="46" xfId="0" applyFont="1" applyFill="1" applyBorder="1" applyAlignment="1">
      <alignment horizontal="center" vertical="center" wrapText="1"/>
    </xf>
    <xf numFmtId="0" fontId="22" fillId="37" borderId="44" xfId="0" applyFont="1" applyFill="1" applyBorder="1" applyAlignment="1">
      <alignment horizontal="center" vertical="center" wrapText="1"/>
    </xf>
    <xf numFmtId="166" fontId="26" fillId="36" borderId="40" xfId="0" applyNumberFormat="1" applyFont="1" applyFill="1" applyBorder="1" applyAlignment="1">
      <alignment horizontal="center" vertical="center" wrapText="1"/>
    </xf>
    <xf numFmtId="166" fontId="26" fillId="36" borderId="47" xfId="0" applyNumberFormat="1" applyFont="1" applyFill="1" applyBorder="1" applyAlignment="1">
      <alignment horizontal="center" vertical="center" wrapText="1"/>
    </xf>
    <xf numFmtId="0" fontId="26" fillId="36" borderId="40" xfId="0" applyFont="1" applyFill="1" applyBorder="1" applyAlignment="1">
      <alignment horizontal="center" vertical="center" wrapText="1"/>
    </xf>
    <xf numFmtId="0" fontId="22" fillId="36" borderId="48" xfId="0" applyFont="1" applyFill="1" applyBorder="1" applyAlignment="1">
      <alignment horizontal="center" vertical="center" wrapText="1"/>
    </xf>
    <xf numFmtId="0" fontId="22" fillId="36" borderId="43" xfId="0" applyFont="1" applyFill="1" applyBorder="1" applyAlignment="1">
      <alignment horizontal="center" vertical="center" wrapText="1"/>
    </xf>
    <xf numFmtId="0" fontId="22" fillId="36" borderId="40" xfId="0" applyFont="1" applyFill="1" applyBorder="1" applyAlignment="1">
      <alignment horizontal="center" vertical="center" wrapText="1"/>
    </xf>
    <xf numFmtId="0" fontId="22" fillId="36" borderId="49" xfId="0" applyFont="1" applyFill="1" applyBorder="1" applyAlignment="1">
      <alignment horizontal="center" vertical="center" wrapText="1"/>
    </xf>
    <xf numFmtId="0" fontId="22" fillId="36" borderId="4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right"/>
    </xf>
    <xf numFmtId="0" fontId="0" fillId="0" borderId="0" xfId="0" applyFill="1"/>
    <xf numFmtId="4" fontId="18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0" fontId="28" fillId="0" borderId="50" xfId="0" applyFont="1" applyBorder="1" applyAlignment="1">
      <alignment horizontal="left" vertical="top" wrapText="1"/>
    </xf>
    <xf numFmtId="1" fontId="25" fillId="33" borderId="11" xfId="0" applyNumberFormat="1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6" fillId="0" borderId="0" xfId="0" applyFont="1"/>
    <xf numFmtId="1" fontId="25" fillId="0" borderId="11" xfId="0" applyNumberFormat="1" applyFont="1" applyBorder="1" applyAlignment="1">
      <alignment horizontal="center"/>
    </xf>
    <xf numFmtId="1" fontId="25" fillId="0" borderId="11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18" fillId="0" borderId="51" xfId="0" applyNumberFormat="1" applyFont="1" applyFill="1" applyBorder="1" applyAlignment="1">
      <alignment horizontal="center" vertical="center" wrapText="1"/>
    </xf>
    <xf numFmtId="1" fontId="25" fillId="0" borderId="5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1" fontId="29" fillId="0" borderId="0" xfId="0" applyNumberFormat="1" applyFont="1" applyAlignment="1">
      <alignment horizontal="center" vertical="center" wrapText="1"/>
    </xf>
    <xf numFmtId="4" fontId="25" fillId="34" borderId="11" xfId="0" applyNumberFormat="1" applyFont="1" applyFill="1" applyBorder="1" applyAlignment="1">
      <alignment vertical="center"/>
    </xf>
    <xf numFmtId="1" fontId="25" fillId="34" borderId="11" xfId="0" applyNumberFormat="1" applyFont="1" applyFill="1" applyBorder="1" applyAlignment="1">
      <alignment vertical="center" wrapText="1"/>
    </xf>
    <xf numFmtId="1" fontId="25" fillId="34" borderId="1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4" fontId="18" fillId="34" borderId="11" xfId="0" applyNumberFormat="1" applyFont="1" applyFill="1" applyBorder="1" applyAlignment="1">
      <alignment vertical="center"/>
    </xf>
    <xf numFmtId="1" fontId="18" fillId="34" borderId="11" xfId="0" applyNumberFormat="1" applyFont="1" applyFill="1" applyBorder="1" applyAlignment="1">
      <alignment vertical="center" wrapText="1"/>
    </xf>
    <xf numFmtId="1" fontId="18" fillId="34" borderId="11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2" workbookViewId="0">
      <selection activeCell="G8" sqref="G8"/>
    </sheetView>
  </sheetViews>
  <sheetFormatPr defaultRowHeight="15" x14ac:dyDescent="0.25"/>
  <cols>
    <col min="1" max="1" width="18.42578125" style="11" customWidth="1"/>
    <col min="2" max="2" width="55" style="1" customWidth="1"/>
    <col min="3" max="3" width="24.42578125" style="2" customWidth="1"/>
    <col min="4" max="4" width="26.7109375" style="2" customWidth="1"/>
    <col min="5" max="5" width="21.42578125" customWidth="1"/>
  </cols>
  <sheetData>
    <row r="1" spans="1:7" ht="15.75" x14ac:dyDescent="0.25">
      <c r="A1" s="22" t="s">
        <v>144</v>
      </c>
      <c r="B1" s="22"/>
      <c r="C1" s="22"/>
      <c r="D1" s="22"/>
      <c r="E1" s="22"/>
    </row>
    <row r="2" spans="1:7" ht="49.5" customHeight="1" x14ac:dyDescent="0.3">
      <c r="A2" s="23" t="s">
        <v>150</v>
      </c>
      <c r="B2" s="24"/>
      <c r="C2" s="24"/>
      <c r="D2" s="24"/>
      <c r="E2" s="24"/>
    </row>
    <row r="3" spans="1:7" ht="18.75" x14ac:dyDescent="0.3">
      <c r="A3" s="4"/>
      <c r="B3" s="5"/>
      <c r="C3" s="5"/>
      <c r="D3" s="5"/>
      <c r="E3" s="6" t="s">
        <v>145</v>
      </c>
    </row>
    <row r="4" spans="1:7" ht="24" customHeight="1" x14ac:dyDescent="0.25">
      <c r="A4" s="25" t="s">
        <v>146</v>
      </c>
      <c r="B4" s="25" t="s">
        <v>147</v>
      </c>
      <c r="C4" s="25" t="s">
        <v>151</v>
      </c>
      <c r="D4" s="25" t="s">
        <v>148</v>
      </c>
      <c r="E4" s="27" t="s">
        <v>149</v>
      </c>
    </row>
    <row r="5" spans="1:7" ht="45.75" customHeight="1" x14ac:dyDescent="0.25">
      <c r="A5" s="26"/>
      <c r="B5" s="26"/>
      <c r="C5" s="26"/>
      <c r="D5" s="26"/>
      <c r="E5" s="27"/>
    </row>
    <row r="6" spans="1: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7" ht="18.75" x14ac:dyDescent="0.3">
      <c r="A7" s="16" t="s">
        <v>0</v>
      </c>
      <c r="B7" s="17" t="s">
        <v>78</v>
      </c>
      <c r="C7" s="18">
        <v>4315814800</v>
      </c>
      <c r="D7" s="18">
        <v>1148772425.6300001</v>
      </c>
      <c r="E7" s="19">
        <f>D7/C7*100</f>
        <v>26.617741466339105</v>
      </c>
      <c r="F7" s="3"/>
      <c r="G7" s="3"/>
    </row>
    <row r="8" spans="1:7" ht="56.25" x14ac:dyDescent="0.3">
      <c r="A8" s="13" t="s">
        <v>1</v>
      </c>
      <c r="B8" s="14" t="s">
        <v>79</v>
      </c>
      <c r="C8" s="15">
        <v>4218604800</v>
      </c>
      <c r="D8" s="15">
        <v>1126781224.8800001</v>
      </c>
      <c r="E8" s="20">
        <f t="shared" ref="E8:E69" si="0">D8/C8*100</f>
        <v>26.709807585673829</v>
      </c>
      <c r="F8" s="3"/>
      <c r="G8" s="3"/>
    </row>
    <row r="9" spans="1:7" ht="18.75" x14ac:dyDescent="0.3">
      <c r="A9" s="13" t="s">
        <v>2</v>
      </c>
      <c r="B9" s="14" t="s">
        <v>80</v>
      </c>
      <c r="C9" s="15">
        <v>3388919800</v>
      </c>
      <c r="D9" s="15">
        <v>841726809.96000004</v>
      </c>
      <c r="E9" s="20">
        <f t="shared" si="0"/>
        <v>24.83761374229039</v>
      </c>
      <c r="F9" s="3"/>
      <c r="G9" s="3"/>
    </row>
    <row r="10" spans="1:7" ht="75" x14ac:dyDescent="0.3">
      <c r="A10" s="10" t="s">
        <v>3</v>
      </c>
      <c r="B10" s="9" t="s">
        <v>81</v>
      </c>
      <c r="C10" s="12">
        <v>2928959800</v>
      </c>
      <c r="D10" s="12">
        <v>774547464.01999998</v>
      </c>
      <c r="E10" s="21">
        <f t="shared" si="0"/>
        <v>26.444455264288706</v>
      </c>
      <c r="F10" s="3"/>
      <c r="G10" s="3"/>
    </row>
    <row r="11" spans="1:7" ht="112.5" x14ac:dyDescent="0.3">
      <c r="A11" s="10" t="s">
        <v>4</v>
      </c>
      <c r="B11" s="9" t="s">
        <v>82</v>
      </c>
      <c r="C11" s="12">
        <v>0</v>
      </c>
      <c r="D11" s="12">
        <v>-486</v>
      </c>
      <c r="E11" s="21"/>
      <c r="F11" s="3"/>
      <c r="G11" s="3"/>
    </row>
    <row r="12" spans="1:7" ht="75" x14ac:dyDescent="0.3">
      <c r="A12" s="10" t="s">
        <v>5</v>
      </c>
      <c r="B12" s="9" t="s">
        <v>83</v>
      </c>
      <c r="C12" s="12">
        <v>320000000</v>
      </c>
      <c r="D12" s="12">
        <v>38841232.990000002</v>
      </c>
      <c r="E12" s="21">
        <f t="shared" si="0"/>
        <v>12.137885309375001</v>
      </c>
      <c r="F12" s="3"/>
      <c r="G12" s="3"/>
    </row>
    <row r="13" spans="1:7" ht="56.25" x14ac:dyDescent="0.3">
      <c r="A13" s="10" t="s">
        <v>6</v>
      </c>
      <c r="B13" s="9" t="s">
        <v>84</v>
      </c>
      <c r="C13" s="12">
        <v>133300000</v>
      </c>
      <c r="D13" s="12">
        <v>25597622.030000001</v>
      </c>
      <c r="E13" s="21">
        <f t="shared" si="0"/>
        <v>19.203017276819207</v>
      </c>
      <c r="F13" s="3"/>
      <c r="G13" s="3"/>
    </row>
    <row r="14" spans="1:7" ht="37.5" x14ac:dyDescent="0.3">
      <c r="A14" s="10" t="s">
        <v>7</v>
      </c>
      <c r="B14" s="9" t="s">
        <v>85</v>
      </c>
      <c r="C14" s="12">
        <v>1400000</v>
      </c>
      <c r="D14" s="12">
        <v>1834913.5</v>
      </c>
      <c r="E14" s="21">
        <f t="shared" si="0"/>
        <v>131.06524999999999</v>
      </c>
      <c r="F14" s="3"/>
      <c r="G14" s="3"/>
    </row>
    <row r="15" spans="1:7" ht="56.25" x14ac:dyDescent="0.3">
      <c r="A15" s="10" t="s">
        <v>8</v>
      </c>
      <c r="B15" s="9" t="s">
        <v>86</v>
      </c>
      <c r="C15" s="12">
        <v>5200000</v>
      </c>
      <c r="D15" s="12">
        <v>872313.42</v>
      </c>
      <c r="E15" s="21">
        <f t="shared" si="0"/>
        <v>16.775258076923077</v>
      </c>
      <c r="F15" s="3"/>
      <c r="G15" s="3"/>
    </row>
    <row r="16" spans="1:7" ht="75" x14ac:dyDescent="0.3">
      <c r="A16" s="10" t="s">
        <v>9</v>
      </c>
      <c r="B16" s="9" t="s">
        <v>87</v>
      </c>
      <c r="C16" s="12">
        <v>60000</v>
      </c>
      <c r="D16" s="12">
        <v>33750</v>
      </c>
      <c r="E16" s="21">
        <f t="shared" si="0"/>
        <v>56.25</v>
      </c>
      <c r="F16" s="3"/>
      <c r="G16" s="3"/>
    </row>
    <row r="17" spans="1:7" ht="18.75" x14ac:dyDescent="0.3">
      <c r="A17" s="13" t="s">
        <v>10</v>
      </c>
      <c r="B17" s="14" t="s">
        <v>88</v>
      </c>
      <c r="C17" s="15">
        <v>829685000</v>
      </c>
      <c r="D17" s="15">
        <v>285054414.92000002</v>
      </c>
      <c r="E17" s="20">
        <f t="shared" si="0"/>
        <v>34.356944493392071</v>
      </c>
      <c r="F17" s="3"/>
      <c r="G17" s="3"/>
    </row>
    <row r="18" spans="1:7" ht="37.5" x14ac:dyDescent="0.3">
      <c r="A18" s="10" t="s">
        <v>11</v>
      </c>
      <c r="B18" s="9" t="s">
        <v>89</v>
      </c>
      <c r="C18" s="12">
        <v>8000</v>
      </c>
      <c r="D18" s="12">
        <v>633856.68999999994</v>
      </c>
      <c r="E18" s="21">
        <f t="shared" si="0"/>
        <v>7923.2086249999993</v>
      </c>
      <c r="F18" s="3"/>
      <c r="G18" s="3"/>
    </row>
    <row r="19" spans="1:7" ht="37.5" x14ac:dyDescent="0.3">
      <c r="A19" s="10" t="s">
        <v>12</v>
      </c>
      <c r="B19" s="9" t="s">
        <v>90</v>
      </c>
      <c r="C19" s="12">
        <v>260000000</v>
      </c>
      <c r="D19" s="12">
        <v>37799862.299999997</v>
      </c>
      <c r="E19" s="21">
        <f t="shared" si="0"/>
        <v>14.538408576923075</v>
      </c>
      <c r="F19" s="3"/>
      <c r="G19" s="3"/>
    </row>
    <row r="20" spans="1:7" ht="37.5" x14ac:dyDescent="0.3">
      <c r="A20" s="10" t="s">
        <v>13</v>
      </c>
      <c r="B20" s="9" t="s">
        <v>91</v>
      </c>
      <c r="C20" s="12">
        <v>40000000</v>
      </c>
      <c r="D20" s="12">
        <v>15585181.279999999</v>
      </c>
      <c r="E20" s="21">
        <f t="shared" si="0"/>
        <v>38.962953200000001</v>
      </c>
      <c r="F20" s="3"/>
      <c r="G20" s="3"/>
    </row>
    <row r="21" spans="1:7" ht="56.25" x14ac:dyDescent="0.3">
      <c r="A21" s="10" t="s">
        <v>14</v>
      </c>
      <c r="B21" s="9" t="s">
        <v>92</v>
      </c>
      <c r="C21" s="12">
        <v>1850000</v>
      </c>
      <c r="D21" s="12">
        <v>1294121.6599999999</v>
      </c>
      <c r="E21" s="21">
        <f t="shared" si="0"/>
        <v>69.952522162162154</v>
      </c>
      <c r="F21" s="3"/>
      <c r="G21" s="3"/>
    </row>
    <row r="22" spans="1:7" ht="37.5" x14ac:dyDescent="0.3">
      <c r="A22" s="10" t="s">
        <v>15</v>
      </c>
      <c r="B22" s="9" t="s">
        <v>93</v>
      </c>
      <c r="C22" s="12">
        <v>522360000</v>
      </c>
      <c r="D22" s="12">
        <v>224067144.24000001</v>
      </c>
      <c r="E22" s="21">
        <f t="shared" si="0"/>
        <v>42.895157408683673</v>
      </c>
      <c r="F22" s="3"/>
      <c r="G22" s="3"/>
    </row>
    <row r="23" spans="1:7" ht="75" x14ac:dyDescent="0.3">
      <c r="A23" s="10" t="s">
        <v>16</v>
      </c>
      <c r="B23" s="9" t="s">
        <v>94</v>
      </c>
      <c r="C23" s="12">
        <v>830000</v>
      </c>
      <c r="D23" s="12">
        <v>554697.32999999996</v>
      </c>
      <c r="E23" s="21">
        <f t="shared" si="0"/>
        <v>66.831003614457828</v>
      </c>
      <c r="F23" s="3"/>
      <c r="G23" s="3"/>
    </row>
    <row r="24" spans="1:7" ht="75" x14ac:dyDescent="0.3">
      <c r="A24" s="10" t="s">
        <v>17</v>
      </c>
      <c r="B24" s="9" t="s">
        <v>95</v>
      </c>
      <c r="C24" s="12">
        <v>1950000</v>
      </c>
      <c r="D24" s="12">
        <v>612474.62</v>
      </c>
      <c r="E24" s="21">
        <f t="shared" si="0"/>
        <v>31.408954871794869</v>
      </c>
      <c r="F24" s="3"/>
      <c r="G24" s="3"/>
    </row>
    <row r="25" spans="1:7" ht="75" x14ac:dyDescent="0.3">
      <c r="A25" s="10" t="s">
        <v>18</v>
      </c>
      <c r="B25" s="9" t="s">
        <v>96</v>
      </c>
      <c r="C25" s="12">
        <v>2640000</v>
      </c>
      <c r="D25" s="12">
        <v>4280500</v>
      </c>
      <c r="E25" s="21">
        <f t="shared" si="0"/>
        <v>162.1401515151515</v>
      </c>
      <c r="F25" s="3"/>
      <c r="G25" s="3"/>
    </row>
    <row r="26" spans="1:7" ht="56.25" x14ac:dyDescent="0.3">
      <c r="A26" s="10" t="s">
        <v>19</v>
      </c>
      <c r="B26" s="9" t="s">
        <v>97</v>
      </c>
      <c r="C26" s="12">
        <v>47000</v>
      </c>
      <c r="D26" s="12">
        <v>226576.8</v>
      </c>
      <c r="E26" s="21">
        <f t="shared" si="0"/>
        <v>482.07829787234039</v>
      </c>
      <c r="F26" s="3"/>
      <c r="G26" s="3"/>
    </row>
    <row r="27" spans="1:7" ht="37.5" x14ac:dyDescent="0.3">
      <c r="A27" s="13" t="s">
        <v>20</v>
      </c>
      <c r="B27" s="14" t="s">
        <v>98</v>
      </c>
      <c r="C27" s="15">
        <v>97210000</v>
      </c>
      <c r="D27" s="15">
        <v>21991200.75</v>
      </c>
      <c r="E27" s="20">
        <f t="shared" si="0"/>
        <v>22.622364725851249</v>
      </c>
      <c r="F27" s="3"/>
      <c r="G27" s="3"/>
    </row>
    <row r="28" spans="1:7" ht="37.5" x14ac:dyDescent="0.3">
      <c r="A28" s="13" t="s">
        <v>21</v>
      </c>
      <c r="B28" s="14" t="s">
        <v>99</v>
      </c>
      <c r="C28" s="15">
        <v>74730000</v>
      </c>
      <c r="D28" s="15">
        <v>14988436.199999999</v>
      </c>
      <c r="E28" s="20">
        <f t="shared" si="0"/>
        <v>20.056786029706945</v>
      </c>
      <c r="F28" s="3"/>
      <c r="G28" s="3"/>
    </row>
    <row r="29" spans="1:7" ht="75" x14ac:dyDescent="0.3">
      <c r="A29" s="10" t="s">
        <v>22</v>
      </c>
      <c r="B29" s="9" t="s">
        <v>100</v>
      </c>
      <c r="C29" s="12">
        <v>45660000</v>
      </c>
      <c r="D29" s="12">
        <v>11448760.789999999</v>
      </c>
      <c r="E29" s="21">
        <f t="shared" si="0"/>
        <v>25.073939531318441</v>
      </c>
      <c r="F29" s="3"/>
      <c r="G29" s="3"/>
    </row>
    <row r="30" spans="1:7" ht="56.25" x14ac:dyDescent="0.3">
      <c r="A30" s="10" t="s">
        <v>23</v>
      </c>
      <c r="B30" s="9" t="s">
        <v>101</v>
      </c>
      <c r="C30" s="12">
        <v>24000000</v>
      </c>
      <c r="D30" s="12">
        <v>2102427.6</v>
      </c>
      <c r="E30" s="21">
        <f t="shared" si="0"/>
        <v>8.7601150000000008</v>
      </c>
      <c r="F30" s="3"/>
      <c r="G30" s="3"/>
    </row>
    <row r="31" spans="1:7" ht="56.25" x14ac:dyDescent="0.3">
      <c r="A31" s="10" t="s">
        <v>24</v>
      </c>
      <c r="B31" s="9" t="s">
        <v>102</v>
      </c>
      <c r="C31" s="12">
        <v>5000000</v>
      </c>
      <c r="D31" s="12">
        <v>1411064.34</v>
      </c>
      <c r="E31" s="21">
        <f t="shared" si="0"/>
        <v>28.221286800000001</v>
      </c>
      <c r="F31" s="3"/>
      <c r="G31" s="3"/>
    </row>
    <row r="32" spans="1:7" ht="93.75" x14ac:dyDescent="0.3">
      <c r="A32" s="10" t="s">
        <v>25</v>
      </c>
      <c r="B32" s="9" t="s">
        <v>103</v>
      </c>
      <c r="C32" s="12">
        <v>70000</v>
      </c>
      <c r="D32" s="12">
        <v>26183.47</v>
      </c>
      <c r="E32" s="21">
        <f t="shared" si="0"/>
        <v>37.404957142857143</v>
      </c>
      <c r="F32" s="3"/>
      <c r="G32" s="3"/>
    </row>
    <row r="33" spans="1:7" ht="37.5" x14ac:dyDescent="0.3">
      <c r="A33" s="13" t="s">
        <v>26</v>
      </c>
      <c r="B33" s="14" t="s">
        <v>27</v>
      </c>
      <c r="C33" s="15">
        <v>18300000</v>
      </c>
      <c r="D33" s="15">
        <v>5971589.1600000001</v>
      </c>
      <c r="E33" s="20">
        <f t="shared" si="0"/>
        <v>32.631634754098357</v>
      </c>
      <c r="F33" s="3"/>
      <c r="G33" s="3"/>
    </row>
    <row r="34" spans="1:7" ht="56.25" x14ac:dyDescent="0.3">
      <c r="A34" s="10" t="s">
        <v>28</v>
      </c>
      <c r="B34" s="9" t="s">
        <v>104</v>
      </c>
      <c r="C34" s="12">
        <v>18300000</v>
      </c>
      <c r="D34" s="12">
        <v>5971589.1600000001</v>
      </c>
      <c r="E34" s="21">
        <f t="shared" si="0"/>
        <v>32.631634754098357</v>
      </c>
      <c r="F34" s="3"/>
      <c r="G34" s="3"/>
    </row>
    <row r="35" spans="1:7" ht="37.5" x14ac:dyDescent="0.3">
      <c r="A35" s="13" t="s">
        <v>29</v>
      </c>
      <c r="B35" s="14" t="s">
        <v>105</v>
      </c>
      <c r="C35" s="15">
        <v>4180000</v>
      </c>
      <c r="D35" s="15">
        <v>1031175.39</v>
      </c>
      <c r="E35" s="20">
        <f t="shared" si="0"/>
        <v>24.669267703349281</v>
      </c>
      <c r="F35" s="3"/>
      <c r="G35" s="3"/>
    </row>
    <row r="36" spans="1:7" ht="37.5" x14ac:dyDescent="0.3">
      <c r="A36" s="10" t="s">
        <v>30</v>
      </c>
      <c r="B36" s="9" t="s">
        <v>106</v>
      </c>
      <c r="C36" s="12">
        <v>4180000</v>
      </c>
      <c r="D36" s="12">
        <v>1031175.39</v>
      </c>
      <c r="E36" s="21">
        <f t="shared" si="0"/>
        <v>24.669267703349281</v>
      </c>
      <c r="F36" s="3"/>
      <c r="G36" s="3"/>
    </row>
    <row r="37" spans="1:7" ht="18.75" x14ac:dyDescent="0.3">
      <c r="A37" s="16" t="s">
        <v>31</v>
      </c>
      <c r="B37" s="17" t="s">
        <v>107</v>
      </c>
      <c r="C37" s="18">
        <v>84185100</v>
      </c>
      <c r="D37" s="18">
        <v>19022290.41</v>
      </c>
      <c r="E37" s="19">
        <f t="shared" si="0"/>
        <v>22.595792378936416</v>
      </c>
      <c r="F37" s="3"/>
      <c r="G37" s="3"/>
    </row>
    <row r="38" spans="1:7" ht="37.5" x14ac:dyDescent="0.3">
      <c r="A38" s="13" t="s">
        <v>32</v>
      </c>
      <c r="B38" s="14" t="s">
        <v>108</v>
      </c>
      <c r="C38" s="15">
        <v>405000</v>
      </c>
      <c r="D38" s="15">
        <v>188481.34</v>
      </c>
      <c r="E38" s="20">
        <f t="shared" si="0"/>
        <v>46.538602469135803</v>
      </c>
      <c r="F38" s="3"/>
      <c r="G38" s="3"/>
    </row>
    <row r="39" spans="1:7" ht="150" x14ac:dyDescent="0.3">
      <c r="A39" s="13" t="s">
        <v>33</v>
      </c>
      <c r="B39" s="14" t="s">
        <v>153</v>
      </c>
      <c r="C39" s="15">
        <v>260000</v>
      </c>
      <c r="D39" s="15">
        <v>108321.34</v>
      </c>
      <c r="E39" s="20">
        <f t="shared" si="0"/>
        <v>41.662053846153846</v>
      </c>
      <c r="F39" s="3"/>
      <c r="G39" s="3"/>
    </row>
    <row r="40" spans="1:7" ht="75" x14ac:dyDescent="0.3">
      <c r="A40" s="10" t="s">
        <v>34</v>
      </c>
      <c r="B40" s="9" t="s">
        <v>109</v>
      </c>
      <c r="C40" s="12">
        <v>260000</v>
      </c>
      <c r="D40" s="12">
        <v>108321.34</v>
      </c>
      <c r="E40" s="21">
        <f t="shared" si="0"/>
        <v>41.662053846153846</v>
      </c>
      <c r="F40" s="3"/>
      <c r="G40" s="3"/>
    </row>
    <row r="41" spans="1:7" ht="18.75" x14ac:dyDescent="0.3">
      <c r="A41" s="13" t="s">
        <v>35</v>
      </c>
      <c r="B41" s="14" t="s">
        <v>152</v>
      </c>
      <c r="C41" s="15">
        <v>145000</v>
      </c>
      <c r="D41" s="15">
        <v>80160</v>
      </c>
      <c r="E41" s="20">
        <f t="shared" si="0"/>
        <v>55.282758620689656</v>
      </c>
      <c r="F41" s="3"/>
      <c r="G41" s="3"/>
    </row>
    <row r="42" spans="1:7" ht="112.5" x14ac:dyDescent="0.3">
      <c r="A42" s="10" t="s">
        <v>36</v>
      </c>
      <c r="B42" s="9" t="s">
        <v>110</v>
      </c>
      <c r="C42" s="12">
        <v>145000</v>
      </c>
      <c r="D42" s="12">
        <v>80160</v>
      </c>
      <c r="E42" s="21">
        <f t="shared" si="0"/>
        <v>55.282758620689656</v>
      </c>
      <c r="F42" s="3"/>
      <c r="G42" s="3"/>
    </row>
    <row r="43" spans="1:7" ht="56.25" x14ac:dyDescent="0.3">
      <c r="A43" s="13" t="s">
        <v>37</v>
      </c>
      <c r="B43" s="14" t="s">
        <v>111</v>
      </c>
      <c r="C43" s="15">
        <v>82780000</v>
      </c>
      <c r="D43" s="15">
        <v>16731029.060000001</v>
      </c>
      <c r="E43" s="20">
        <f t="shared" si="0"/>
        <v>20.211438825803334</v>
      </c>
      <c r="F43" s="3"/>
      <c r="G43" s="3"/>
    </row>
    <row r="44" spans="1:7" ht="37.5" x14ac:dyDescent="0.3">
      <c r="A44" s="13" t="s">
        <v>38</v>
      </c>
      <c r="B44" s="14" t="s">
        <v>112</v>
      </c>
      <c r="C44" s="15">
        <v>82513000</v>
      </c>
      <c r="D44" s="15">
        <v>16676623.5</v>
      </c>
      <c r="E44" s="20">
        <f t="shared" si="0"/>
        <v>20.210904342346055</v>
      </c>
      <c r="F44" s="3"/>
      <c r="G44" s="3"/>
    </row>
    <row r="45" spans="1:7" ht="131.25" x14ac:dyDescent="0.3">
      <c r="A45" s="10" t="s">
        <v>39</v>
      </c>
      <c r="B45" s="9" t="s">
        <v>113</v>
      </c>
      <c r="C45" s="12">
        <v>36000</v>
      </c>
      <c r="D45" s="12">
        <v>25660</v>
      </c>
      <c r="E45" s="21">
        <f t="shared" si="0"/>
        <v>71.277777777777771</v>
      </c>
      <c r="F45" s="3"/>
      <c r="G45" s="3"/>
    </row>
    <row r="46" spans="1:7" ht="56.25" x14ac:dyDescent="0.3">
      <c r="A46" s="10" t="s">
        <v>40</v>
      </c>
      <c r="B46" s="9" t="s">
        <v>114</v>
      </c>
      <c r="C46" s="12">
        <v>1000000</v>
      </c>
      <c r="D46" s="12">
        <v>0</v>
      </c>
      <c r="E46" s="21">
        <f t="shared" si="0"/>
        <v>0</v>
      </c>
      <c r="F46" s="3"/>
      <c r="G46" s="3"/>
    </row>
    <row r="47" spans="1:7" ht="112.5" x14ac:dyDescent="0.3">
      <c r="A47" s="10" t="s">
        <v>41</v>
      </c>
      <c r="B47" s="9" t="s">
        <v>115</v>
      </c>
      <c r="C47" s="12">
        <v>110000</v>
      </c>
      <c r="D47" s="12">
        <v>0</v>
      </c>
      <c r="E47" s="21">
        <f t="shared" si="0"/>
        <v>0</v>
      </c>
      <c r="F47" s="3"/>
      <c r="G47" s="3"/>
    </row>
    <row r="48" spans="1:7" ht="93.75" x14ac:dyDescent="0.3">
      <c r="A48" s="10" t="s">
        <v>42</v>
      </c>
      <c r="B48" s="9" t="s">
        <v>116</v>
      </c>
      <c r="C48" s="12">
        <v>15000000</v>
      </c>
      <c r="D48" s="12">
        <v>2094660</v>
      </c>
      <c r="E48" s="21">
        <f t="shared" si="0"/>
        <v>13.964399999999999</v>
      </c>
      <c r="F48" s="3"/>
      <c r="G48" s="3"/>
    </row>
    <row r="49" spans="1:7" ht="93.75" x14ac:dyDescent="0.3">
      <c r="A49" s="10" t="s">
        <v>43</v>
      </c>
      <c r="B49" s="9" t="s">
        <v>117</v>
      </c>
      <c r="C49" s="12">
        <v>58000000</v>
      </c>
      <c r="D49" s="12">
        <v>12253761.77</v>
      </c>
      <c r="E49" s="21">
        <f t="shared" si="0"/>
        <v>21.12717546551724</v>
      </c>
      <c r="F49" s="3"/>
      <c r="G49" s="3"/>
    </row>
    <row r="50" spans="1:7" ht="56.25" x14ac:dyDescent="0.3">
      <c r="A50" s="10" t="s">
        <v>44</v>
      </c>
      <c r="B50" s="9" t="s">
        <v>118</v>
      </c>
      <c r="C50" s="12">
        <v>2500000</v>
      </c>
      <c r="D50" s="12">
        <v>413866.4</v>
      </c>
      <c r="E50" s="21">
        <f t="shared" si="0"/>
        <v>16.554656000000001</v>
      </c>
      <c r="F50" s="3"/>
      <c r="G50" s="3"/>
    </row>
    <row r="51" spans="1:7" ht="37.5" x14ac:dyDescent="0.3">
      <c r="A51" s="10" t="s">
        <v>45</v>
      </c>
      <c r="B51" s="9" t="s">
        <v>119</v>
      </c>
      <c r="C51" s="12">
        <v>17000</v>
      </c>
      <c r="D51" s="12">
        <v>2040</v>
      </c>
      <c r="E51" s="21">
        <f t="shared" si="0"/>
        <v>12</v>
      </c>
      <c r="F51" s="3"/>
      <c r="G51" s="3"/>
    </row>
    <row r="52" spans="1:7" ht="75" x14ac:dyDescent="0.3">
      <c r="A52" s="10" t="s">
        <v>46</v>
      </c>
      <c r="B52" s="9" t="s">
        <v>120</v>
      </c>
      <c r="C52" s="12">
        <v>2500000</v>
      </c>
      <c r="D52" s="12">
        <v>478802</v>
      </c>
      <c r="E52" s="21">
        <f t="shared" si="0"/>
        <v>19.152079999999998</v>
      </c>
      <c r="F52" s="3"/>
      <c r="G52" s="3"/>
    </row>
    <row r="53" spans="1:7" ht="37.5" x14ac:dyDescent="0.3">
      <c r="A53" s="10" t="s">
        <v>47</v>
      </c>
      <c r="B53" s="9" t="s">
        <v>121</v>
      </c>
      <c r="C53" s="12">
        <v>1500000</v>
      </c>
      <c r="D53" s="12">
        <v>198532.33</v>
      </c>
      <c r="E53" s="21">
        <f t="shared" si="0"/>
        <v>13.235488666666667</v>
      </c>
      <c r="F53" s="3"/>
      <c r="G53" s="3"/>
    </row>
    <row r="54" spans="1:7" ht="75" x14ac:dyDescent="0.3">
      <c r="A54" s="10" t="s">
        <v>48</v>
      </c>
      <c r="B54" s="9" t="s">
        <v>122</v>
      </c>
      <c r="C54" s="12">
        <v>1850000</v>
      </c>
      <c r="D54" s="12">
        <v>1209301</v>
      </c>
      <c r="E54" s="21">
        <f t="shared" si="0"/>
        <v>65.367621621621623</v>
      </c>
      <c r="F54" s="3"/>
      <c r="G54" s="3"/>
    </row>
    <row r="55" spans="1:7" ht="75" x14ac:dyDescent="0.3">
      <c r="A55" s="13" t="s">
        <v>49</v>
      </c>
      <c r="B55" s="14" t="s">
        <v>123</v>
      </c>
      <c r="C55" s="15">
        <v>255000</v>
      </c>
      <c r="D55" s="15">
        <v>54405.56</v>
      </c>
      <c r="E55" s="20">
        <f t="shared" si="0"/>
        <v>21.335513725490195</v>
      </c>
      <c r="F55" s="3"/>
      <c r="G55" s="3"/>
    </row>
    <row r="56" spans="1:7" ht="75" x14ac:dyDescent="0.3">
      <c r="A56" s="10" t="s">
        <v>50</v>
      </c>
      <c r="B56" s="9" t="s">
        <v>124</v>
      </c>
      <c r="C56" s="12">
        <v>255000</v>
      </c>
      <c r="D56" s="12">
        <v>54405.56</v>
      </c>
      <c r="E56" s="21">
        <f t="shared" si="0"/>
        <v>21.335513725490195</v>
      </c>
      <c r="F56" s="3"/>
      <c r="G56" s="3"/>
    </row>
    <row r="57" spans="1:7" ht="150" x14ac:dyDescent="0.3">
      <c r="A57" s="13" t="s">
        <v>51</v>
      </c>
      <c r="B57" s="14" t="s">
        <v>125</v>
      </c>
      <c r="C57" s="15">
        <v>12000</v>
      </c>
      <c r="D57" s="15">
        <v>0</v>
      </c>
      <c r="E57" s="20">
        <f t="shared" si="0"/>
        <v>0</v>
      </c>
      <c r="F57" s="3"/>
      <c r="G57" s="3"/>
    </row>
    <row r="58" spans="1:7" ht="18.75" x14ac:dyDescent="0.3">
      <c r="A58" s="13" t="s">
        <v>52</v>
      </c>
      <c r="B58" s="14" t="s">
        <v>154</v>
      </c>
      <c r="C58" s="15">
        <v>1000100</v>
      </c>
      <c r="D58" s="15">
        <v>2102780.0099999998</v>
      </c>
      <c r="E58" s="20">
        <f t="shared" si="0"/>
        <v>210.25697530246973</v>
      </c>
      <c r="F58" s="3"/>
      <c r="G58" s="3"/>
    </row>
    <row r="59" spans="1:7" ht="18.75" x14ac:dyDescent="0.3">
      <c r="A59" s="13" t="s">
        <v>53</v>
      </c>
      <c r="B59" s="14" t="s">
        <v>152</v>
      </c>
      <c r="C59" s="15">
        <v>1000100</v>
      </c>
      <c r="D59" s="15">
        <v>2102780.0099999998</v>
      </c>
      <c r="E59" s="20">
        <f t="shared" si="0"/>
        <v>210.25697530246973</v>
      </c>
      <c r="F59" s="3"/>
      <c r="G59" s="3"/>
    </row>
    <row r="60" spans="1:7" ht="18.75" x14ac:dyDescent="0.3">
      <c r="A60" s="10" t="s">
        <v>54</v>
      </c>
      <c r="B60" s="9" t="s">
        <v>152</v>
      </c>
      <c r="C60" s="12">
        <v>1000000</v>
      </c>
      <c r="D60" s="12">
        <v>2102780.0099999998</v>
      </c>
      <c r="E60" s="21">
        <f t="shared" si="0"/>
        <v>210.27800099999996</v>
      </c>
      <c r="F60" s="3"/>
      <c r="G60" s="3"/>
    </row>
    <row r="61" spans="1:7" ht="93.75" x14ac:dyDescent="0.3">
      <c r="A61" s="10" t="s">
        <v>55</v>
      </c>
      <c r="B61" s="9" t="s">
        <v>126</v>
      </c>
      <c r="C61" s="12">
        <v>100</v>
      </c>
      <c r="D61" s="12">
        <v>0</v>
      </c>
      <c r="E61" s="21">
        <f t="shared" si="0"/>
        <v>0</v>
      </c>
      <c r="F61" s="3"/>
      <c r="G61" s="3"/>
    </row>
    <row r="62" spans="1:7" ht="18.75" x14ac:dyDescent="0.3">
      <c r="A62" s="16" t="s">
        <v>56</v>
      </c>
      <c r="B62" s="17" t="s">
        <v>127</v>
      </c>
      <c r="C62" s="18">
        <v>100</v>
      </c>
      <c r="D62" s="18">
        <v>0</v>
      </c>
      <c r="E62" s="19">
        <f t="shared" si="0"/>
        <v>0</v>
      </c>
      <c r="F62" s="3"/>
      <c r="G62" s="3"/>
    </row>
    <row r="63" spans="1:7" ht="37.5" x14ac:dyDescent="0.3">
      <c r="A63" s="13" t="s">
        <v>57</v>
      </c>
      <c r="B63" s="14" t="s">
        <v>128</v>
      </c>
      <c r="C63" s="15">
        <v>100</v>
      </c>
      <c r="D63" s="15">
        <v>0</v>
      </c>
      <c r="E63" s="20">
        <f t="shared" si="0"/>
        <v>0</v>
      </c>
      <c r="F63" s="3"/>
      <c r="G63" s="3"/>
    </row>
    <row r="64" spans="1:7" ht="56.25" x14ac:dyDescent="0.3">
      <c r="A64" s="10" t="s">
        <v>58</v>
      </c>
      <c r="B64" s="9" t="s">
        <v>129</v>
      </c>
      <c r="C64" s="12">
        <v>100</v>
      </c>
      <c r="D64" s="12">
        <v>0</v>
      </c>
      <c r="E64" s="21">
        <f t="shared" si="0"/>
        <v>0</v>
      </c>
      <c r="F64" s="3"/>
      <c r="G64" s="3"/>
    </row>
    <row r="65" spans="1:7" ht="37.5" x14ac:dyDescent="0.3">
      <c r="A65" s="16" t="s">
        <v>59</v>
      </c>
      <c r="B65" s="17" t="s">
        <v>130</v>
      </c>
      <c r="C65" s="18">
        <v>4400000000</v>
      </c>
      <c r="D65" s="18">
        <v>1167794716.04</v>
      </c>
      <c r="E65" s="19">
        <f t="shared" si="0"/>
        <v>26.540789000909086</v>
      </c>
      <c r="F65" s="3"/>
      <c r="G65" s="3"/>
    </row>
    <row r="66" spans="1:7" ht="18.75" x14ac:dyDescent="0.3">
      <c r="A66" s="13" t="s">
        <v>60</v>
      </c>
      <c r="B66" s="14" t="s">
        <v>131</v>
      </c>
      <c r="C66" s="15">
        <v>142017093</v>
      </c>
      <c r="D66" s="15">
        <v>38925193</v>
      </c>
      <c r="E66" s="20">
        <f t="shared" si="0"/>
        <v>27.408808459415518</v>
      </c>
      <c r="F66" s="3"/>
      <c r="G66" s="3"/>
    </row>
    <row r="67" spans="1:7" ht="93.75" x14ac:dyDescent="0.3">
      <c r="A67" s="10" t="s">
        <v>61</v>
      </c>
      <c r="B67" s="9" t="s">
        <v>132</v>
      </c>
      <c r="C67" s="12">
        <v>137455700</v>
      </c>
      <c r="D67" s="12">
        <v>34363800</v>
      </c>
      <c r="E67" s="21">
        <f t="shared" si="0"/>
        <v>24.999909061610396</v>
      </c>
      <c r="F67" s="3"/>
      <c r="G67" s="3"/>
    </row>
    <row r="68" spans="1:7" ht="150" x14ac:dyDescent="0.3">
      <c r="A68" s="10" t="s">
        <v>62</v>
      </c>
      <c r="B68" s="9" t="s">
        <v>155</v>
      </c>
      <c r="C68" s="12">
        <v>4561393</v>
      </c>
      <c r="D68" s="12">
        <v>4561393</v>
      </c>
      <c r="E68" s="21">
        <f t="shared" si="0"/>
        <v>100</v>
      </c>
      <c r="F68" s="3"/>
      <c r="G68" s="3"/>
    </row>
    <row r="69" spans="1:7" ht="18.75" x14ac:dyDescent="0.3">
      <c r="A69" s="13" t="s">
        <v>63</v>
      </c>
      <c r="B69" s="14" t="s">
        <v>133</v>
      </c>
      <c r="C69" s="15">
        <v>460535400</v>
      </c>
      <c r="D69" s="15">
        <v>170482656</v>
      </c>
      <c r="E69" s="20">
        <f t="shared" si="0"/>
        <v>37.018360803534321</v>
      </c>
      <c r="F69" s="3"/>
      <c r="G69" s="3"/>
    </row>
    <row r="70" spans="1:7" ht="112.5" x14ac:dyDescent="0.3">
      <c r="A70" s="10" t="s">
        <v>64</v>
      </c>
      <c r="B70" s="9" t="s">
        <v>134</v>
      </c>
      <c r="C70" s="12">
        <v>0</v>
      </c>
      <c r="D70" s="12">
        <v>20729556</v>
      </c>
      <c r="E70" s="21"/>
      <c r="F70" s="3"/>
      <c r="G70" s="3"/>
    </row>
    <row r="71" spans="1:7" ht="75" x14ac:dyDescent="0.3">
      <c r="A71" s="10" t="s">
        <v>65</v>
      </c>
      <c r="B71" s="9" t="s">
        <v>135</v>
      </c>
      <c r="C71" s="12">
        <v>80390800</v>
      </c>
      <c r="D71" s="12">
        <v>20097900</v>
      </c>
      <c r="E71" s="21">
        <f t="shared" ref="E71:E82" si="1">D71/C71*100</f>
        <v>25.000248784686807</v>
      </c>
      <c r="F71" s="3"/>
      <c r="G71" s="3"/>
    </row>
    <row r="72" spans="1:7" ht="37.5" x14ac:dyDescent="0.3">
      <c r="A72" s="10" t="s">
        <v>66</v>
      </c>
      <c r="B72" s="9" t="s">
        <v>136</v>
      </c>
      <c r="C72" s="12">
        <v>304008300</v>
      </c>
      <c r="D72" s="12">
        <v>104335500</v>
      </c>
      <c r="E72" s="21">
        <f t="shared" si="1"/>
        <v>34.319951132913147</v>
      </c>
      <c r="F72" s="3"/>
      <c r="G72" s="3"/>
    </row>
    <row r="73" spans="1:7" ht="131.25" x14ac:dyDescent="0.3">
      <c r="A73" s="10" t="s">
        <v>67</v>
      </c>
      <c r="B73" s="9" t="s">
        <v>137</v>
      </c>
      <c r="C73" s="12">
        <v>62983700</v>
      </c>
      <c r="D73" s="12">
        <v>21271400</v>
      </c>
      <c r="E73" s="21">
        <f t="shared" si="1"/>
        <v>33.772865042860296</v>
      </c>
      <c r="F73" s="3"/>
      <c r="G73" s="3"/>
    </row>
    <row r="74" spans="1:7" ht="93.75" x14ac:dyDescent="0.3">
      <c r="A74" s="10" t="s">
        <v>68</v>
      </c>
      <c r="B74" s="9" t="s">
        <v>156</v>
      </c>
      <c r="C74" s="12">
        <v>929900</v>
      </c>
      <c r="D74" s="12">
        <v>0</v>
      </c>
      <c r="E74" s="21">
        <f t="shared" si="1"/>
        <v>0</v>
      </c>
      <c r="F74" s="3"/>
      <c r="G74" s="3"/>
    </row>
    <row r="75" spans="1:7" ht="75" x14ac:dyDescent="0.3">
      <c r="A75" s="10" t="s">
        <v>69</v>
      </c>
      <c r="B75" s="9" t="s">
        <v>138</v>
      </c>
      <c r="C75" s="12">
        <v>4486300</v>
      </c>
      <c r="D75" s="12">
        <v>2243100</v>
      </c>
      <c r="E75" s="21">
        <f t="shared" si="1"/>
        <v>49.998885495842899</v>
      </c>
      <c r="F75" s="3"/>
      <c r="G75" s="3"/>
    </row>
    <row r="76" spans="1:7" ht="75" x14ac:dyDescent="0.3">
      <c r="A76" s="10" t="s">
        <v>70</v>
      </c>
      <c r="B76" s="9" t="s">
        <v>139</v>
      </c>
      <c r="C76" s="12">
        <v>7736400</v>
      </c>
      <c r="D76" s="12">
        <v>1805200</v>
      </c>
      <c r="E76" s="21">
        <f t="shared" si="1"/>
        <v>23.333850369680988</v>
      </c>
      <c r="F76" s="3"/>
      <c r="G76" s="3"/>
    </row>
    <row r="77" spans="1:7" ht="56.25" x14ac:dyDescent="0.3">
      <c r="A77" s="16" t="s">
        <v>71</v>
      </c>
      <c r="B77" s="17" t="s">
        <v>140</v>
      </c>
      <c r="C77" s="18">
        <v>5002552493</v>
      </c>
      <c r="D77" s="18">
        <v>1377202565.04</v>
      </c>
      <c r="E77" s="19">
        <f t="shared" si="1"/>
        <v>27.529997275732732</v>
      </c>
      <c r="F77" s="3"/>
      <c r="G77" s="3"/>
    </row>
    <row r="78" spans="1:7" ht="37.5" x14ac:dyDescent="0.3">
      <c r="A78" s="13" t="s">
        <v>72</v>
      </c>
      <c r="B78" s="14" t="s">
        <v>141</v>
      </c>
      <c r="C78" s="15">
        <v>12066488</v>
      </c>
      <c r="D78" s="15">
        <v>2969477.61</v>
      </c>
      <c r="E78" s="20">
        <f t="shared" si="1"/>
        <v>24.609294850332589</v>
      </c>
      <c r="F78" s="3"/>
      <c r="G78" s="3"/>
    </row>
    <row r="79" spans="1:7" ht="56.25" x14ac:dyDescent="0.3">
      <c r="A79" s="10" t="s">
        <v>73</v>
      </c>
      <c r="B79" s="9" t="s">
        <v>142</v>
      </c>
      <c r="C79" s="12">
        <v>1073488</v>
      </c>
      <c r="D79" s="12">
        <v>399157.61</v>
      </c>
      <c r="E79" s="21">
        <f t="shared" si="1"/>
        <v>37.183239123306457</v>
      </c>
      <c r="F79" s="3"/>
      <c r="G79" s="3"/>
    </row>
    <row r="80" spans="1:7" ht="75" x14ac:dyDescent="0.3">
      <c r="A80" s="10" t="s">
        <v>74</v>
      </c>
      <c r="B80" s="9" t="s">
        <v>143</v>
      </c>
      <c r="C80" s="12">
        <v>10293000</v>
      </c>
      <c r="D80" s="12">
        <v>2470320</v>
      </c>
      <c r="E80" s="21">
        <f t="shared" si="1"/>
        <v>24</v>
      </c>
      <c r="F80" s="3"/>
      <c r="G80" s="3"/>
    </row>
    <row r="81" spans="1:7" ht="18.75" x14ac:dyDescent="0.3">
      <c r="A81" s="10" t="s">
        <v>75</v>
      </c>
      <c r="B81" s="9" t="s">
        <v>157</v>
      </c>
      <c r="C81" s="12">
        <v>700000</v>
      </c>
      <c r="D81" s="12">
        <v>100000</v>
      </c>
      <c r="E81" s="21">
        <f t="shared" si="1"/>
        <v>14.285714285714285</v>
      </c>
      <c r="F81" s="3"/>
      <c r="G81" s="3"/>
    </row>
    <row r="82" spans="1:7" ht="24" customHeight="1" x14ac:dyDescent="0.3">
      <c r="A82" s="16" t="s">
        <v>76</v>
      </c>
      <c r="B82" s="17" t="s">
        <v>77</v>
      </c>
      <c r="C82" s="18">
        <v>5014618981</v>
      </c>
      <c r="D82" s="18">
        <v>1380172042.6500001</v>
      </c>
      <c r="E82" s="19">
        <f t="shared" si="1"/>
        <v>27.522969299948098</v>
      </c>
      <c r="F82" s="3"/>
      <c r="G82" s="3"/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activeCell="K6" sqref="K6"/>
    </sheetView>
  </sheetViews>
  <sheetFormatPr defaultRowHeight="15" x14ac:dyDescent="0.25"/>
  <cols>
    <col min="1" max="1" width="17.5703125" style="11" customWidth="1"/>
    <col min="2" max="2" width="29.140625" style="1" customWidth="1"/>
    <col min="3" max="5" width="20.7109375" style="2" customWidth="1"/>
    <col min="6" max="6" width="17" customWidth="1"/>
    <col min="7" max="7" width="22.5703125" customWidth="1"/>
  </cols>
  <sheetData>
    <row r="1" spans="1:7" ht="23.25" customHeight="1" x14ac:dyDescent="0.25">
      <c r="A1" s="22" t="s">
        <v>199</v>
      </c>
      <c r="B1" s="22"/>
      <c r="C1" s="22"/>
      <c r="D1" s="22"/>
      <c r="E1" s="22"/>
      <c r="F1" s="22"/>
      <c r="G1" s="22"/>
    </row>
    <row r="2" spans="1:7" ht="46.5" customHeight="1" x14ac:dyDescent="0.3">
      <c r="A2" s="23" t="s">
        <v>198</v>
      </c>
      <c r="B2" s="23"/>
      <c r="C2" s="23"/>
      <c r="D2" s="23"/>
      <c r="E2" s="23"/>
      <c r="F2" s="23"/>
      <c r="G2" s="23"/>
    </row>
    <row r="3" spans="1:7" ht="15.75" x14ac:dyDescent="0.25">
      <c r="A3" s="53"/>
      <c r="B3" s="52"/>
      <c r="C3" s="52"/>
      <c r="D3" s="51"/>
      <c r="E3" s="50"/>
      <c r="F3" s="50"/>
      <c r="G3" s="49" t="s">
        <v>145</v>
      </c>
    </row>
    <row r="4" spans="1:7" ht="27.75" customHeight="1" x14ac:dyDescent="0.25">
      <c r="A4" s="45" t="s">
        <v>146</v>
      </c>
      <c r="B4" s="45" t="s">
        <v>147</v>
      </c>
      <c r="C4" s="25" t="s">
        <v>151</v>
      </c>
      <c r="D4" s="48" t="s">
        <v>197</v>
      </c>
      <c r="E4" s="25" t="s">
        <v>148</v>
      </c>
      <c r="F4" s="47" t="s">
        <v>196</v>
      </c>
      <c r="G4" s="46"/>
    </row>
    <row r="5" spans="1:7" ht="101.25" customHeight="1" x14ac:dyDescent="0.25">
      <c r="A5" s="45"/>
      <c r="B5" s="45"/>
      <c r="C5" s="26"/>
      <c r="D5" s="44"/>
      <c r="E5" s="26"/>
      <c r="F5" s="43" t="s">
        <v>195</v>
      </c>
      <c r="G5" s="42" t="s">
        <v>194</v>
      </c>
    </row>
    <row r="6" spans="1:7" x14ac:dyDescent="0.25">
      <c r="A6" s="41">
        <v>1</v>
      </c>
      <c r="B6" s="41">
        <v>2</v>
      </c>
      <c r="C6" s="41">
        <v>3</v>
      </c>
      <c r="D6" s="40">
        <v>4</v>
      </c>
      <c r="E6" s="41">
        <v>5</v>
      </c>
      <c r="F6" s="41">
        <v>6</v>
      </c>
      <c r="G6" s="40">
        <v>7</v>
      </c>
    </row>
    <row r="7" spans="1:7" ht="37.5" x14ac:dyDescent="0.25">
      <c r="A7" s="31" t="s">
        <v>0</v>
      </c>
      <c r="B7" s="30" t="s">
        <v>78</v>
      </c>
      <c r="C7" s="29">
        <v>19000000</v>
      </c>
      <c r="D7" s="29">
        <v>0</v>
      </c>
      <c r="E7" s="29">
        <v>8953640.7799999993</v>
      </c>
      <c r="F7" s="28">
        <f>E7/C7*100</f>
        <v>47.124425157894734</v>
      </c>
      <c r="G7" s="28"/>
    </row>
    <row r="8" spans="1:7" ht="37.5" x14ac:dyDescent="0.25">
      <c r="A8" s="39" t="s">
        <v>193</v>
      </c>
      <c r="B8" s="38" t="s">
        <v>192</v>
      </c>
      <c r="C8" s="37">
        <v>19000000</v>
      </c>
      <c r="D8" s="37">
        <v>0</v>
      </c>
      <c r="E8" s="37">
        <v>8953640.7799999993</v>
      </c>
      <c r="F8" s="36">
        <f>E8/C8*100</f>
        <v>47.124425157894734</v>
      </c>
      <c r="G8" s="36"/>
    </row>
    <row r="9" spans="1:7" ht="18.75" x14ac:dyDescent="0.25">
      <c r="A9" s="39" t="s">
        <v>191</v>
      </c>
      <c r="B9" s="38" t="s">
        <v>190</v>
      </c>
      <c r="C9" s="37">
        <v>19000000</v>
      </c>
      <c r="D9" s="37">
        <v>0</v>
      </c>
      <c r="E9" s="37">
        <v>8953640.7799999993</v>
      </c>
      <c r="F9" s="36">
        <f>E9/C9*100</f>
        <v>47.124425157894734</v>
      </c>
      <c r="G9" s="36"/>
    </row>
    <row r="10" spans="1:7" ht="187.5" x14ac:dyDescent="0.25">
      <c r="A10" s="35" t="s">
        <v>189</v>
      </c>
      <c r="B10" s="34" t="s">
        <v>188</v>
      </c>
      <c r="C10" s="33">
        <v>7000000</v>
      </c>
      <c r="D10" s="33">
        <v>0</v>
      </c>
      <c r="E10" s="33">
        <v>4930433.75</v>
      </c>
      <c r="F10" s="32">
        <f>E10/C10*100</f>
        <v>70.434767857142859</v>
      </c>
      <c r="G10" s="32"/>
    </row>
    <row r="11" spans="1:7" ht="93.75" x14ac:dyDescent="0.25">
      <c r="A11" s="35" t="s">
        <v>187</v>
      </c>
      <c r="B11" s="34" t="s">
        <v>186</v>
      </c>
      <c r="C11" s="33">
        <v>4500000</v>
      </c>
      <c r="D11" s="33">
        <v>0</v>
      </c>
      <c r="E11" s="33">
        <v>1800741.52</v>
      </c>
      <c r="F11" s="32">
        <f>E11/C11*100</f>
        <v>40.016478222222226</v>
      </c>
      <c r="G11" s="32"/>
    </row>
    <row r="12" spans="1:7" ht="150" x14ac:dyDescent="0.25">
      <c r="A12" s="35" t="s">
        <v>185</v>
      </c>
      <c r="B12" s="34" t="s">
        <v>184</v>
      </c>
      <c r="C12" s="33">
        <v>7500000</v>
      </c>
      <c r="D12" s="33">
        <v>0</v>
      </c>
      <c r="E12" s="33">
        <v>2222465.5099999998</v>
      </c>
      <c r="F12" s="32">
        <f>E12/C12*100</f>
        <v>29.632873466666666</v>
      </c>
      <c r="G12" s="32"/>
    </row>
    <row r="13" spans="1:7" ht="37.5" x14ac:dyDescent="0.25">
      <c r="A13" s="31" t="s">
        <v>31</v>
      </c>
      <c r="B13" s="30" t="s">
        <v>107</v>
      </c>
      <c r="C13" s="29">
        <v>169948178</v>
      </c>
      <c r="D13" s="29">
        <v>267448911.65000001</v>
      </c>
      <c r="E13" s="29">
        <v>180272722.28</v>
      </c>
      <c r="F13" s="28">
        <f>E13/C13*100</f>
        <v>106.07511325011087</v>
      </c>
      <c r="G13" s="28">
        <f>E13/D13*100</f>
        <v>67.404545102773085</v>
      </c>
    </row>
    <row r="14" spans="1:7" ht="56.25" x14ac:dyDescent="0.25">
      <c r="A14" s="39" t="s">
        <v>32</v>
      </c>
      <c r="B14" s="38" t="s">
        <v>108</v>
      </c>
      <c r="C14" s="37">
        <v>300000</v>
      </c>
      <c r="D14" s="37">
        <v>0</v>
      </c>
      <c r="E14" s="37">
        <v>22852.62</v>
      </c>
      <c r="F14" s="36">
        <f>E14/C14*100</f>
        <v>7.6175399999999991</v>
      </c>
      <c r="G14" s="36"/>
    </row>
    <row r="15" spans="1:7" ht="112.5" x14ac:dyDescent="0.25">
      <c r="A15" s="35" t="s">
        <v>183</v>
      </c>
      <c r="B15" s="34" t="s">
        <v>182</v>
      </c>
      <c r="C15" s="33">
        <v>300000</v>
      </c>
      <c r="D15" s="33">
        <v>0</v>
      </c>
      <c r="E15" s="33">
        <v>22852.62</v>
      </c>
      <c r="F15" s="32">
        <f>E15/C15*100</f>
        <v>7.6175399999999991</v>
      </c>
      <c r="G15" s="32"/>
    </row>
    <row r="16" spans="1:7" ht="37.5" x14ac:dyDescent="0.25">
      <c r="A16" s="39" t="s">
        <v>52</v>
      </c>
      <c r="B16" s="38" t="s">
        <v>154</v>
      </c>
      <c r="C16" s="37">
        <v>2000000</v>
      </c>
      <c r="D16" s="37">
        <v>0</v>
      </c>
      <c r="E16" s="37">
        <v>385042.99</v>
      </c>
      <c r="F16" s="36">
        <f>E16/C16*100</f>
        <v>19.252149499999998</v>
      </c>
      <c r="G16" s="36"/>
    </row>
    <row r="17" spans="1:7" ht="18.75" x14ac:dyDescent="0.25">
      <c r="A17" s="39" t="s">
        <v>53</v>
      </c>
      <c r="B17" s="38" t="s">
        <v>152</v>
      </c>
      <c r="C17" s="37">
        <v>2000000</v>
      </c>
      <c r="D17" s="37">
        <v>0</v>
      </c>
      <c r="E17" s="37">
        <v>383726.17</v>
      </c>
      <c r="F17" s="36">
        <f>E17/C17*100</f>
        <v>19.186308499999999</v>
      </c>
      <c r="G17" s="36"/>
    </row>
    <row r="18" spans="1:7" ht="187.5" x14ac:dyDescent="0.25">
      <c r="A18" s="35" t="s">
        <v>181</v>
      </c>
      <c r="B18" s="34" t="s">
        <v>180</v>
      </c>
      <c r="C18" s="33">
        <v>2000000</v>
      </c>
      <c r="D18" s="33">
        <v>0</v>
      </c>
      <c r="E18" s="33">
        <v>383726.17</v>
      </c>
      <c r="F18" s="32">
        <f>E18/C18*100</f>
        <v>19.186308499999999</v>
      </c>
      <c r="G18" s="32"/>
    </row>
    <row r="19" spans="1:7" ht="56.25" x14ac:dyDescent="0.25">
      <c r="A19" s="39" t="s">
        <v>179</v>
      </c>
      <c r="B19" s="38" t="s">
        <v>178</v>
      </c>
      <c r="C19" s="37">
        <v>0</v>
      </c>
      <c r="D19" s="37">
        <v>0</v>
      </c>
      <c r="E19" s="37">
        <v>1316.82</v>
      </c>
      <c r="F19" s="36"/>
      <c r="G19" s="36"/>
    </row>
    <row r="20" spans="1:7" ht="206.25" x14ac:dyDescent="0.25">
      <c r="A20" s="35" t="s">
        <v>177</v>
      </c>
      <c r="B20" s="34" t="s">
        <v>176</v>
      </c>
      <c r="C20" s="33">
        <v>0</v>
      </c>
      <c r="D20" s="33">
        <v>0</v>
      </c>
      <c r="E20" s="33">
        <v>1316.82</v>
      </c>
      <c r="F20" s="32"/>
      <c r="G20" s="32"/>
    </row>
    <row r="21" spans="1:7" ht="37.5" x14ac:dyDescent="0.25">
      <c r="A21" s="39" t="s">
        <v>175</v>
      </c>
      <c r="B21" s="38" t="s">
        <v>174</v>
      </c>
      <c r="C21" s="37">
        <v>167648178</v>
      </c>
      <c r="D21" s="37">
        <v>267448911.65000001</v>
      </c>
      <c r="E21" s="37">
        <v>179864826.66999999</v>
      </c>
      <c r="F21" s="36">
        <f>E21/C21*100</f>
        <v>107.28707512109079</v>
      </c>
      <c r="G21" s="36">
        <f>E21/D21*100</f>
        <v>67.252031634879899</v>
      </c>
    </row>
    <row r="22" spans="1:7" ht="112.5" x14ac:dyDescent="0.25">
      <c r="A22" s="39" t="s">
        <v>173</v>
      </c>
      <c r="B22" s="38" t="s">
        <v>172</v>
      </c>
      <c r="C22" s="37">
        <v>121123281</v>
      </c>
      <c r="D22" s="37">
        <v>121420594.54000001</v>
      </c>
      <c r="E22" s="37">
        <v>42362064.560000002</v>
      </c>
      <c r="F22" s="36">
        <f>E22/C22*100</f>
        <v>34.974337064069459</v>
      </c>
      <c r="G22" s="36">
        <f>E22/D22*100</f>
        <v>34.888698017406369</v>
      </c>
    </row>
    <row r="23" spans="1:7" ht="93.75" x14ac:dyDescent="0.25">
      <c r="A23" s="35" t="s">
        <v>171</v>
      </c>
      <c r="B23" s="34" t="s">
        <v>170</v>
      </c>
      <c r="C23" s="33">
        <v>75424305</v>
      </c>
      <c r="D23" s="33">
        <v>75651788.680000007</v>
      </c>
      <c r="E23" s="33">
        <v>22331645.93</v>
      </c>
      <c r="F23" s="32">
        <f>E23/C23*100</f>
        <v>29.608023474661117</v>
      </c>
      <c r="G23" s="32">
        <f>E23/D23*100</f>
        <v>29.518992636725056</v>
      </c>
    </row>
    <row r="24" spans="1:7" ht="93.75" x14ac:dyDescent="0.25">
      <c r="A24" s="35" t="s">
        <v>169</v>
      </c>
      <c r="B24" s="34" t="s">
        <v>168</v>
      </c>
      <c r="C24" s="33">
        <v>44832925</v>
      </c>
      <c r="D24" s="33">
        <v>44728895</v>
      </c>
      <c r="E24" s="33">
        <v>19404386.949999999</v>
      </c>
      <c r="F24" s="32">
        <f>E24/C24*100</f>
        <v>43.281554683304734</v>
      </c>
      <c r="G24" s="32">
        <f>E24/D24*100</f>
        <v>43.382218474210013</v>
      </c>
    </row>
    <row r="25" spans="1:7" ht="131.25" x14ac:dyDescent="0.25">
      <c r="A25" s="35" t="s">
        <v>167</v>
      </c>
      <c r="B25" s="34" t="s">
        <v>166</v>
      </c>
      <c r="C25" s="33">
        <v>817456</v>
      </c>
      <c r="D25" s="33">
        <v>990442.76</v>
      </c>
      <c r="E25" s="33">
        <v>453875.55</v>
      </c>
      <c r="F25" s="32">
        <f>E25/C25*100</f>
        <v>55.522933344424651</v>
      </c>
      <c r="G25" s="32">
        <f>E25/D25*100</f>
        <v>45.825520497519712</v>
      </c>
    </row>
    <row r="26" spans="1:7" ht="112.5" x14ac:dyDescent="0.25">
      <c r="A26" s="35" t="s">
        <v>165</v>
      </c>
      <c r="B26" s="34" t="s">
        <v>164</v>
      </c>
      <c r="C26" s="33">
        <v>48595</v>
      </c>
      <c r="D26" s="33">
        <v>49468.1</v>
      </c>
      <c r="E26" s="33">
        <v>172156.13</v>
      </c>
      <c r="F26" s="32">
        <f>E26/C26*100</f>
        <v>354.26716740405391</v>
      </c>
      <c r="G26" s="32">
        <f>E26/D26*100</f>
        <v>348.01443758705108</v>
      </c>
    </row>
    <row r="27" spans="1:7" ht="56.25" x14ac:dyDescent="0.25">
      <c r="A27" s="39" t="s">
        <v>163</v>
      </c>
      <c r="B27" s="38" t="s">
        <v>162</v>
      </c>
      <c r="C27" s="37">
        <v>46524897</v>
      </c>
      <c r="D27" s="37">
        <v>146028317.11000001</v>
      </c>
      <c r="E27" s="37">
        <v>137502762.11000001</v>
      </c>
      <c r="F27" s="36">
        <f>E27/C27*100</f>
        <v>295.54662337027855</v>
      </c>
      <c r="G27" s="36">
        <f>E27/D27*100</f>
        <v>94.161711119646824</v>
      </c>
    </row>
    <row r="28" spans="1:7" ht="37.5" x14ac:dyDescent="0.25">
      <c r="A28" s="35" t="s">
        <v>161</v>
      </c>
      <c r="B28" s="34" t="s">
        <v>160</v>
      </c>
      <c r="C28" s="33">
        <v>0</v>
      </c>
      <c r="D28" s="33">
        <v>62643817.829999998</v>
      </c>
      <c r="E28" s="33">
        <v>86451042.260000005</v>
      </c>
      <c r="F28" s="32"/>
      <c r="G28" s="32">
        <f>E28/D28*100</f>
        <v>138.00410839359597</v>
      </c>
    </row>
    <row r="29" spans="1:7" ht="375" x14ac:dyDescent="0.25">
      <c r="A29" s="35" t="s">
        <v>159</v>
      </c>
      <c r="B29" s="34" t="s">
        <v>158</v>
      </c>
      <c r="C29" s="33">
        <v>46524897</v>
      </c>
      <c r="D29" s="33">
        <v>83384499.280000001</v>
      </c>
      <c r="E29" s="33">
        <v>51051719.850000001</v>
      </c>
      <c r="F29" s="32">
        <f>E29/C29*100</f>
        <v>109.7298933300164</v>
      </c>
      <c r="G29" s="32">
        <f>E29/D29*100</f>
        <v>61.224472522850412</v>
      </c>
    </row>
    <row r="30" spans="1:7" ht="75" x14ac:dyDescent="0.25">
      <c r="A30" s="31" t="s">
        <v>59</v>
      </c>
      <c r="B30" s="30" t="s">
        <v>130</v>
      </c>
      <c r="C30" s="29">
        <v>188948178</v>
      </c>
      <c r="D30" s="29">
        <v>267448911.65000001</v>
      </c>
      <c r="E30" s="29">
        <v>189226363.06</v>
      </c>
      <c r="F30" s="28">
        <f>E30/C30*100</f>
        <v>100.14722823101263</v>
      </c>
      <c r="G30" s="28">
        <f>E30/D30*100</f>
        <v>70.752339911419497</v>
      </c>
    </row>
    <row r="31" spans="1:7" ht="93.75" x14ac:dyDescent="0.25">
      <c r="A31" s="31" t="s">
        <v>71</v>
      </c>
      <c r="B31" s="30" t="s">
        <v>140</v>
      </c>
      <c r="C31" s="29">
        <v>188948178</v>
      </c>
      <c r="D31" s="29">
        <v>267448911.65000001</v>
      </c>
      <c r="E31" s="29">
        <v>189226363.06</v>
      </c>
      <c r="F31" s="28">
        <f>E31/C31*100</f>
        <v>100.14722823101263</v>
      </c>
      <c r="G31" s="28">
        <f>E31/D31*100</f>
        <v>70.752339911419497</v>
      </c>
    </row>
    <row r="32" spans="1:7" ht="56.25" x14ac:dyDescent="0.25">
      <c r="A32" s="39" t="s">
        <v>72</v>
      </c>
      <c r="B32" s="38" t="s">
        <v>141</v>
      </c>
      <c r="C32" s="37">
        <v>57000</v>
      </c>
      <c r="D32" s="37">
        <v>0</v>
      </c>
      <c r="E32" s="37">
        <v>0</v>
      </c>
      <c r="F32" s="36">
        <f>E32/C32*100</f>
        <v>0</v>
      </c>
      <c r="G32" s="36"/>
    </row>
    <row r="33" spans="1:7" ht="37.5" x14ac:dyDescent="0.25">
      <c r="A33" s="35" t="s">
        <v>75</v>
      </c>
      <c r="B33" s="34" t="s">
        <v>157</v>
      </c>
      <c r="C33" s="33">
        <v>57000</v>
      </c>
      <c r="D33" s="33">
        <v>0</v>
      </c>
      <c r="E33" s="33">
        <v>0</v>
      </c>
      <c r="F33" s="32">
        <f>E33/C33*100</f>
        <v>0</v>
      </c>
      <c r="G33" s="32"/>
    </row>
    <row r="34" spans="1:7" ht="18.75" x14ac:dyDescent="0.25">
      <c r="A34" s="31" t="s">
        <v>76</v>
      </c>
      <c r="B34" s="30" t="s">
        <v>77</v>
      </c>
      <c r="C34" s="29">
        <v>189005178</v>
      </c>
      <c r="D34" s="29">
        <v>267448911.65000001</v>
      </c>
      <c r="E34" s="29">
        <v>189226363.06</v>
      </c>
      <c r="F34" s="28">
        <f>E34/C34*100</f>
        <v>100.11702592613628</v>
      </c>
      <c r="G34" s="28">
        <f>E34/D34*100</f>
        <v>70.752339911419497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view="pageBreakPreview" zoomScale="60" zoomScaleNormal="100" workbookViewId="0">
      <selection activeCell="J117" sqref="J117"/>
    </sheetView>
  </sheetViews>
  <sheetFormatPr defaultRowHeight="15" x14ac:dyDescent="0.25"/>
  <cols>
    <col min="1" max="1" width="25.42578125" style="1" customWidth="1"/>
    <col min="2" max="2" width="19.5703125" style="1" customWidth="1"/>
    <col min="3" max="3" width="40.28515625" style="1" customWidth="1"/>
    <col min="4" max="4" width="24.85546875" style="2" customWidth="1"/>
    <col min="5" max="5" width="24.42578125" style="2" customWidth="1"/>
    <col min="6" max="6" width="24.85546875" style="2" customWidth="1"/>
    <col min="7" max="7" width="15.7109375" customWidth="1"/>
    <col min="8" max="8" width="18.42578125" customWidth="1"/>
    <col min="10" max="10" width="24.42578125" customWidth="1"/>
  </cols>
  <sheetData>
    <row r="1" spans="1:10" x14ac:dyDescent="0.25">
      <c r="A1" s="74"/>
      <c r="B1" s="73"/>
      <c r="C1"/>
      <c r="D1"/>
      <c r="E1"/>
      <c r="F1" s="52"/>
      <c r="G1" s="52"/>
      <c r="H1" s="72" t="s">
        <v>502</v>
      </c>
    </row>
    <row r="2" spans="1:10" ht="45" customHeight="1" x14ac:dyDescent="0.3">
      <c r="A2" s="71" t="s">
        <v>501</v>
      </c>
      <c r="B2" s="70"/>
      <c r="C2" s="70"/>
      <c r="D2" s="70"/>
      <c r="E2" s="70"/>
      <c r="F2" s="70"/>
      <c r="G2" s="70"/>
      <c r="H2" s="70"/>
    </row>
    <row r="3" spans="1:10" ht="15.75" x14ac:dyDescent="0.25">
      <c r="A3" s="53"/>
      <c r="B3" s="53"/>
      <c r="C3" s="53"/>
      <c r="D3" s="52"/>
      <c r="E3" s="52"/>
      <c r="F3" s="52"/>
      <c r="G3" s="52"/>
      <c r="H3" s="69" t="s">
        <v>145</v>
      </c>
    </row>
    <row r="4" spans="1:10" ht="30" customHeight="1" x14ac:dyDescent="0.25">
      <c r="A4" s="68" t="s">
        <v>500</v>
      </c>
      <c r="B4" s="68"/>
      <c r="C4" s="25" t="s">
        <v>147</v>
      </c>
      <c r="D4" s="25" t="s">
        <v>151</v>
      </c>
      <c r="E4" s="25" t="s">
        <v>197</v>
      </c>
      <c r="F4" s="25" t="s">
        <v>148</v>
      </c>
      <c r="G4" s="47" t="s">
        <v>196</v>
      </c>
      <c r="H4" s="46"/>
    </row>
    <row r="5" spans="1:10" ht="123" customHeight="1" x14ac:dyDescent="0.25">
      <c r="A5" s="67" t="s">
        <v>499</v>
      </c>
      <c r="B5" s="67" t="s">
        <v>498</v>
      </c>
      <c r="C5" s="26"/>
      <c r="D5" s="26"/>
      <c r="E5" s="26"/>
      <c r="F5" s="26"/>
      <c r="G5" s="43" t="s">
        <v>195</v>
      </c>
      <c r="H5" s="43" t="s">
        <v>194</v>
      </c>
    </row>
    <row r="6" spans="1:10" ht="15.75" x14ac:dyDescent="0.2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5">
        <v>7</v>
      </c>
      <c r="H6" s="65">
        <v>8</v>
      </c>
      <c r="J6" s="60"/>
    </row>
    <row r="7" spans="1:10" ht="20.25" x14ac:dyDescent="0.25">
      <c r="A7" s="56" t="s">
        <v>497</v>
      </c>
      <c r="B7" s="56"/>
      <c r="C7" s="30" t="s">
        <v>496</v>
      </c>
      <c r="D7" s="55">
        <v>129508191</v>
      </c>
      <c r="E7" s="55">
        <v>129508191</v>
      </c>
      <c r="F7" s="55">
        <v>21541751.469999999</v>
      </c>
      <c r="G7" s="54">
        <f>F7/D7*100</f>
        <v>16.633505034442184</v>
      </c>
      <c r="H7" s="54">
        <f>F7/E7*100</f>
        <v>16.633505034442184</v>
      </c>
      <c r="J7" s="64"/>
    </row>
    <row r="8" spans="1:10" ht="131.25" x14ac:dyDescent="0.25">
      <c r="A8" s="59" t="s">
        <v>495</v>
      </c>
      <c r="B8" s="59" t="s">
        <v>494</v>
      </c>
      <c r="C8" s="34" t="s">
        <v>493</v>
      </c>
      <c r="D8" s="58">
        <v>112019500</v>
      </c>
      <c r="E8" s="58">
        <v>112019500</v>
      </c>
      <c r="F8" s="58">
        <v>20000223.010000002</v>
      </c>
      <c r="G8" s="57">
        <f>F8/D8*100</f>
        <v>17.854233423644992</v>
      </c>
      <c r="H8" s="57">
        <f>F8/E8*100</f>
        <v>17.854233423644992</v>
      </c>
    </row>
    <row r="9" spans="1:10" ht="37.5" x14ac:dyDescent="0.25">
      <c r="A9" s="59" t="s">
        <v>490</v>
      </c>
      <c r="B9" s="59" t="s">
        <v>492</v>
      </c>
      <c r="C9" s="34" t="s">
        <v>488</v>
      </c>
      <c r="D9" s="58">
        <v>10880391</v>
      </c>
      <c r="E9" s="58">
        <v>10880391</v>
      </c>
      <c r="F9" s="58">
        <v>385087.64</v>
      </c>
      <c r="G9" s="57">
        <f>F9/D9*100</f>
        <v>3.539281262961965</v>
      </c>
      <c r="H9" s="57">
        <f>F9/E9*100</f>
        <v>3.539281262961965</v>
      </c>
    </row>
    <row r="10" spans="1:10" ht="37.5" x14ac:dyDescent="0.25">
      <c r="A10" s="59" t="s">
        <v>490</v>
      </c>
      <c r="B10" s="59" t="s">
        <v>491</v>
      </c>
      <c r="C10" s="34" t="s">
        <v>488</v>
      </c>
      <c r="D10" s="58">
        <v>5608300</v>
      </c>
      <c r="E10" s="58">
        <v>5608300</v>
      </c>
      <c r="F10" s="58">
        <v>1156440.82</v>
      </c>
      <c r="G10" s="57">
        <f>F10/D10*100</f>
        <v>20.620166895494179</v>
      </c>
      <c r="H10" s="57">
        <f>F10/E10*100</f>
        <v>20.620166895494179</v>
      </c>
    </row>
    <row r="11" spans="1:10" ht="37.5" x14ac:dyDescent="0.25">
      <c r="A11" s="59" t="s">
        <v>490</v>
      </c>
      <c r="B11" s="59" t="s">
        <v>489</v>
      </c>
      <c r="C11" s="34" t="s">
        <v>488</v>
      </c>
      <c r="D11" s="58">
        <v>1000000</v>
      </c>
      <c r="E11" s="58">
        <v>1000000</v>
      </c>
      <c r="F11" s="58">
        <v>0</v>
      </c>
      <c r="G11" s="57">
        <f>F11/D11*100</f>
        <v>0</v>
      </c>
      <c r="H11" s="57">
        <f>F11/E11*100</f>
        <v>0</v>
      </c>
    </row>
    <row r="12" spans="1:10" ht="20.25" x14ac:dyDescent="0.25">
      <c r="A12" s="56" t="s">
        <v>487</v>
      </c>
      <c r="B12" s="56"/>
      <c r="C12" s="30" t="s">
        <v>486</v>
      </c>
      <c r="D12" s="55">
        <v>1484308827</v>
      </c>
      <c r="E12" s="55">
        <v>1484308827</v>
      </c>
      <c r="F12" s="55">
        <v>316569052.69999999</v>
      </c>
      <c r="G12" s="54">
        <f>F12/D12*100</f>
        <v>21.327708017463674</v>
      </c>
      <c r="H12" s="54">
        <f>F12/E12*100</f>
        <v>21.327708017463674</v>
      </c>
    </row>
    <row r="13" spans="1:10" ht="75" x14ac:dyDescent="0.25">
      <c r="A13" s="59" t="s">
        <v>485</v>
      </c>
      <c r="B13" s="59" t="s">
        <v>484</v>
      </c>
      <c r="C13" s="34" t="s">
        <v>483</v>
      </c>
      <c r="D13" s="58">
        <v>48353100</v>
      </c>
      <c r="E13" s="58">
        <v>48353100</v>
      </c>
      <c r="F13" s="58">
        <v>9057634.8200000003</v>
      </c>
      <c r="G13" s="57">
        <f>F13/D13*100</f>
        <v>18.732273256523367</v>
      </c>
      <c r="H13" s="57">
        <f>F13/E13*100</f>
        <v>18.732273256523367</v>
      </c>
    </row>
    <row r="14" spans="1:10" ht="187.5" x14ac:dyDescent="0.25">
      <c r="A14" s="59" t="s">
        <v>482</v>
      </c>
      <c r="B14" s="59" t="s">
        <v>481</v>
      </c>
      <c r="C14" s="34" t="s">
        <v>480</v>
      </c>
      <c r="D14" s="58">
        <v>35759616</v>
      </c>
      <c r="E14" s="58">
        <v>35759616</v>
      </c>
      <c r="F14" s="58">
        <v>6038332.4299999997</v>
      </c>
      <c r="G14" s="57">
        <f>F14/D14*100</f>
        <v>16.885898411213361</v>
      </c>
      <c r="H14" s="57">
        <f>F14/E14*100</f>
        <v>16.885898411213361</v>
      </c>
    </row>
    <row r="15" spans="1:10" ht="93.75" x14ac:dyDescent="0.25">
      <c r="A15" s="59" t="s">
        <v>479</v>
      </c>
      <c r="B15" s="59" t="s">
        <v>478</v>
      </c>
      <c r="C15" s="34" t="s">
        <v>477</v>
      </c>
      <c r="D15" s="58">
        <v>100365593</v>
      </c>
      <c r="E15" s="58">
        <v>100365593</v>
      </c>
      <c r="F15" s="58">
        <v>17794766.420000002</v>
      </c>
      <c r="G15" s="57">
        <f>F15/D15*100</f>
        <v>17.729946974955851</v>
      </c>
      <c r="H15" s="57">
        <f>F15/E15*100</f>
        <v>17.729946974955851</v>
      </c>
    </row>
    <row r="16" spans="1:10" ht="150" x14ac:dyDescent="0.25">
      <c r="A16" s="59" t="s">
        <v>476</v>
      </c>
      <c r="B16" s="59" t="s">
        <v>475</v>
      </c>
      <c r="C16" s="34" t="s">
        <v>474</v>
      </c>
      <c r="D16" s="58">
        <v>49749387</v>
      </c>
      <c r="E16" s="58">
        <v>49749387</v>
      </c>
      <c r="F16" s="58">
        <v>7784155.4299999997</v>
      </c>
      <c r="G16" s="57">
        <f>F16/D16*100</f>
        <v>15.646736370842115</v>
      </c>
      <c r="H16" s="57">
        <f>F16/E16*100</f>
        <v>15.646736370842115</v>
      </c>
    </row>
    <row r="17" spans="1:8" ht="75" x14ac:dyDescent="0.25">
      <c r="A17" s="59" t="s">
        <v>473</v>
      </c>
      <c r="B17" s="59" t="s">
        <v>472</v>
      </c>
      <c r="C17" s="34" t="s">
        <v>471</v>
      </c>
      <c r="D17" s="58">
        <v>18612331</v>
      </c>
      <c r="E17" s="58">
        <v>18612331</v>
      </c>
      <c r="F17" s="58">
        <v>5744042.9500000002</v>
      </c>
      <c r="G17" s="57">
        <f>F17/D17*100</f>
        <v>30.861491502595779</v>
      </c>
      <c r="H17" s="57">
        <f>F17/E17*100</f>
        <v>30.861491502595779</v>
      </c>
    </row>
    <row r="18" spans="1:8" ht="168.75" x14ac:dyDescent="0.25">
      <c r="A18" s="59" t="s">
        <v>470</v>
      </c>
      <c r="B18" s="59" t="s">
        <v>469</v>
      </c>
      <c r="C18" s="34" t="s">
        <v>468</v>
      </c>
      <c r="D18" s="58">
        <v>24401586</v>
      </c>
      <c r="E18" s="58">
        <v>24401586</v>
      </c>
      <c r="F18" s="58">
        <v>7977741.0800000001</v>
      </c>
      <c r="G18" s="57">
        <f>F18/D18*100</f>
        <v>32.693535084153957</v>
      </c>
      <c r="H18" s="57">
        <f>F18/E18*100</f>
        <v>32.693535084153957</v>
      </c>
    </row>
    <row r="19" spans="1:8" ht="93.75" x14ac:dyDescent="0.25">
      <c r="A19" s="59" t="s">
        <v>467</v>
      </c>
      <c r="B19" s="59" t="s">
        <v>466</v>
      </c>
      <c r="C19" s="34" t="s">
        <v>465</v>
      </c>
      <c r="D19" s="58">
        <v>10696340</v>
      </c>
      <c r="E19" s="58">
        <v>10696340</v>
      </c>
      <c r="F19" s="58">
        <v>3450264.64</v>
      </c>
      <c r="G19" s="57">
        <f>F19/D19*100</f>
        <v>32.256497456139208</v>
      </c>
      <c r="H19" s="57">
        <f>F19/E19*100</f>
        <v>32.256497456139208</v>
      </c>
    </row>
    <row r="20" spans="1:8" ht="150" x14ac:dyDescent="0.25">
      <c r="A20" s="59" t="s">
        <v>464</v>
      </c>
      <c r="B20" s="59" t="s">
        <v>463</v>
      </c>
      <c r="C20" s="34" t="s">
        <v>462</v>
      </c>
      <c r="D20" s="58">
        <v>29280604</v>
      </c>
      <c r="E20" s="58">
        <v>29280604</v>
      </c>
      <c r="F20" s="58">
        <v>8835673.3300000001</v>
      </c>
      <c r="G20" s="57">
        <f>F20/D20*100</f>
        <v>30.175857472065807</v>
      </c>
      <c r="H20" s="57">
        <f>F20/E20*100</f>
        <v>30.175857472065807</v>
      </c>
    </row>
    <row r="21" spans="1:8" ht="75" x14ac:dyDescent="0.25">
      <c r="A21" s="59" t="s">
        <v>461</v>
      </c>
      <c r="B21" s="59" t="s">
        <v>460</v>
      </c>
      <c r="C21" s="34" t="s">
        <v>459</v>
      </c>
      <c r="D21" s="58">
        <v>28573228</v>
      </c>
      <c r="E21" s="58">
        <v>28573228</v>
      </c>
      <c r="F21" s="58">
        <v>6080608.25</v>
      </c>
      <c r="G21" s="57">
        <f>F21/D21*100</f>
        <v>21.280788610933282</v>
      </c>
      <c r="H21" s="57">
        <f>F21/E21*100</f>
        <v>21.280788610933282</v>
      </c>
    </row>
    <row r="22" spans="1:8" ht="93.75" x14ac:dyDescent="0.25">
      <c r="A22" s="59" t="s">
        <v>458</v>
      </c>
      <c r="B22" s="59" t="s">
        <v>457</v>
      </c>
      <c r="C22" s="34" t="s">
        <v>456</v>
      </c>
      <c r="D22" s="58">
        <v>632018953</v>
      </c>
      <c r="E22" s="58">
        <v>632018953</v>
      </c>
      <c r="F22" s="58">
        <v>133903213.03</v>
      </c>
      <c r="G22" s="57">
        <f>F22/D22*100</f>
        <v>21.186581888787124</v>
      </c>
      <c r="H22" s="57">
        <f>F22/E22*100</f>
        <v>21.186581888787124</v>
      </c>
    </row>
    <row r="23" spans="1:8" ht="93.75" x14ac:dyDescent="0.25">
      <c r="A23" s="59" t="s">
        <v>455</v>
      </c>
      <c r="B23" s="59" t="s">
        <v>454</v>
      </c>
      <c r="C23" s="34" t="s">
        <v>453</v>
      </c>
      <c r="D23" s="58">
        <v>51924928</v>
      </c>
      <c r="E23" s="58">
        <v>51924928</v>
      </c>
      <c r="F23" s="58">
        <v>15974444.029999999</v>
      </c>
      <c r="G23" s="57">
        <f>F23/D23*100</f>
        <v>30.76449914384089</v>
      </c>
      <c r="H23" s="57">
        <f>F23/E23*100</f>
        <v>30.76449914384089</v>
      </c>
    </row>
    <row r="24" spans="1:8" ht="75" x14ac:dyDescent="0.25">
      <c r="A24" s="59" t="s">
        <v>450</v>
      </c>
      <c r="B24" s="59" t="s">
        <v>452</v>
      </c>
      <c r="C24" s="34" t="s">
        <v>448</v>
      </c>
      <c r="D24" s="58">
        <v>223780610</v>
      </c>
      <c r="E24" s="58">
        <v>223780610</v>
      </c>
      <c r="F24" s="58">
        <v>47710324.899999999</v>
      </c>
      <c r="G24" s="57">
        <f>F24/D24*100</f>
        <v>21.320133545082388</v>
      </c>
      <c r="H24" s="57">
        <f>F24/E24*100</f>
        <v>21.320133545082388</v>
      </c>
    </row>
    <row r="25" spans="1:8" ht="75" x14ac:dyDescent="0.25">
      <c r="A25" s="59" t="s">
        <v>450</v>
      </c>
      <c r="B25" s="59" t="s">
        <v>451</v>
      </c>
      <c r="C25" s="34" t="s">
        <v>448</v>
      </c>
      <c r="D25" s="58">
        <v>65637800</v>
      </c>
      <c r="E25" s="58">
        <v>65637800</v>
      </c>
      <c r="F25" s="58">
        <v>12718056.390000001</v>
      </c>
      <c r="G25" s="57">
        <f>F25/D25*100</f>
        <v>19.376116186100084</v>
      </c>
      <c r="H25" s="57">
        <f>F25/E25*100</f>
        <v>19.376116186100084</v>
      </c>
    </row>
    <row r="26" spans="1:8" ht="75" x14ac:dyDescent="0.25">
      <c r="A26" s="59" t="s">
        <v>450</v>
      </c>
      <c r="B26" s="59" t="s">
        <v>449</v>
      </c>
      <c r="C26" s="34" t="s">
        <v>448</v>
      </c>
      <c r="D26" s="58">
        <v>39053600</v>
      </c>
      <c r="E26" s="58">
        <v>39053600</v>
      </c>
      <c r="F26" s="58">
        <v>7399382.0300000003</v>
      </c>
      <c r="G26" s="57">
        <f>F26/D26*100</f>
        <v>18.946734820861586</v>
      </c>
      <c r="H26" s="57">
        <f>F26/E26*100</f>
        <v>18.946734820861586</v>
      </c>
    </row>
    <row r="27" spans="1:8" ht="56.25" x14ac:dyDescent="0.25">
      <c r="A27" s="59" t="s">
        <v>445</v>
      </c>
      <c r="B27" s="59" t="s">
        <v>447</v>
      </c>
      <c r="C27" s="34" t="s">
        <v>443</v>
      </c>
      <c r="D27" s="58">
        <v>16430099</v>
      </c>
      <c r="E27" s="58">
        <v>16430099</v>
      </c>
      <c r="F27" s="58">
        <v>4755557.16</v>
      </c>
      <c r="G27" s="57">
        <f>F27/D27*100</f>
        <v>28.94417836435435</v>
      </c>
      <c r="H27" s="57">
        <f>F27/E27*100</f>
        <v>28.94417836435435</v>
      </c>
    </row>
    <row r="28" spans="1:8" ht="56.25" x14ac:dyDescent="0.25">
      <c r="A28" s="59" t="s">
        <v>445</v>
      </c>
      <c r="B28" s="59" t="s">
        <v>446</v>
      </c>
      <c r="C28" s="34" t="s">
        <v>443</v>
      </c>
      <c r="D28" s="58">
        <v>1820000</v>
      </c>
      <c r="E28" s="58">
        <v>1820000</v>
      </c>
      <c r="F28" s="58">
        <v>503884.38</v>
      </c>
      <c r="G28" s="57">
        <f>F28/D28*100</f>
        <v>27.685954945054945</v>
      </c>
      <c r="H28" s="57">
        <f>F28/E28*100</f>
        <v>27.685954945054945</v>
      </c>
    </row>
    <row r="29" spans="1:8" ht="56.25" x14ac:dyDescent="0.25">
      <c r="A29" s="59" t="s">
        <v>445</v>
      </c>
      <c r="B29" s="59" t="s">
        <v>444</v>
      </c>
      <c r="C29" s="34" t="s">
        <v>443</v>
      </c>
      <c r="D29" s="58">
        <v>1588000</v>
      </c>
      <c r="E29" s="58">
        <v>1588000</v>
      </c>
      <c r="F29" s="58">
        <v>414689.49</v>
      </c>
      <c r="G29" s="57">
        <f>F29/D29*100</f>
        <v>26.113947732997477</v>
      </c>
      <c r="H29" s="57">
        <f>F29/E29*100</f>
        <v>26.113947732997477</v>
      </c>
    </row>
    <row r="30" spans="1:8" ht="37.5" x14ac:dyDescent="0.25">
      <c r="A30" s="59" t="s">
        <v>442</v>
      </c>
      <c r="B30" s="59" t="s">
        <v>441</v>
      </c>
      <c r="C30" s="34" t="s">
        <v>440</v>
      </c>
      <c r="D30" s="58">
        <v>25651400</v>
      </c>
      <c r="E30" s="58">
        <v>25651400</v>
      </c>
      <c r="F30" s="58">
        <v>4422034.82</v>
      </c>
      <c r="G30" s="57">
        <f>F30/D30*100</f>
        <v>17.238960914414029</v>
      </c>
      <c r="H30" s="57">
        <f>F30/E30*100</f>
        <v>17.238960914414029</v>
      </c>
    </row>
    <row r="31" spans="1:8" ht="56.25" x14ac:dyDescent="0.25">
      <c r="A31" s="59" t="s">
        <v>436</v>
      </c>
      <c r="B31" s="59" t="s">
        <v>439</v>
      </c>
      <c r="C31" s="34" t="s">
        <v>434</v>
      </c>
      <c r="D31" s="58">
        <v>4716300</v>
      </c>
      <c r="E31" s="58">
        <v>4716300</v>
      </c>
      <c r="F31" s="58">
        <v>1088485.3999999999</v>
      </c>
      <c r="G31" s="57">
        <f>F31/D31*100</f>
        <v>23.079223119818501</v>
      </c>
      <c r="H31" s="57">
        <f>F31/E31*100</f>
        <v>23.079223119818501</v>
      </c>
    </row>
    <row r="32" spans="1:8" ht="56.25" x14ac:dyDescent="0.25">
      <c r="A32" s="59" t="s">
        <v>436</v>
      </c>
      <c r="B32" s="59" t="s">
        <v>438</v>
      </c>
      <c r="C32" s="34" t="s">
        <v>434</v>
      </c>
      <c r="D32" s="58">
        <v>40871850</v>
      </c>
      <c r="E32" s="58">
        <v>40871850</v>
      </c>
      <c r="F32" s="58">
        <v>8934132.9299999997</v>
      </c>
      <c r="G32" s="57">
        <f>F32/D32*100</f>
        <v>21.858890483303302</v>
      </c>
      <c r="H32" s="57">
        <f>F32/E32*100</f>
        <v>21.858890483303302</v>
      </c>
    </row>
    <row r="33" spans="1:8" ht="56.25" x14ac:dyDescent="0.25">
      <c r="A33" s="59" t="s">
        <v>436</v>
      </c>
      <c r="B33" s="59" t="s">
        <v>437</v>
      </c>
      <c r="C33" s="34" t="s">
        <v>434</v>
      </c>
      <c r="D33" s="58">
        <v>2899300</v>
      </c>
      <c r="E33" s="58">
        <v>2899300</v>
      </c>
      <c r="F33" s="58">
        <v>589872.66</v>
      </c>
      <c r="G33" s="57">
        <f>F33/D33*100</f>
        <v>20.345347497671852</v>
      </c>
      <c r="H33" s="57">
        <f>F33/E33*100</f>
        <v>20.345347497671852</v>
      </c>
    </row>
    <row r="34" spans="1:8" ht="56.25" x14ac:dyDescent="0.25">
      <c r="A34" s="59" t="s">
        <v>436</v>
      </c>
      <c r="B34" s="59" t="s">
        <v>435</v>
      </c>
      <c r="C34" s="34" t="s">
        <v>434</v>
      </c>
      <c r="D34" s="58">
        <v>2776800</v>
      </c>
      <c r="E34" s="58">
        <v>2776800</v>
      </c>
      <c r="F34" s="58">
        <v>407569.64</v>
      </c>
      <c r="G34" s="57">
        <f>F34/D34*100</f>
        <v>14.677673581100548</v>
      </c>
      <c r="H34" s="57">
        <f>F34/E34*100</f>
        <v>14.677673581100548</v>
      </c>
    </row>
    <row r="35" spans="1:8" ht="37.5" x14ac:dyDescent="0.25">
      <c r="A35" s="59" t="s">
        <v>433</v>
      </c>
      <c r="B35" s="59" t="s">
        <v>432</v>
      </c>
      <c r="C35" s="34" t="s">
        <v>431</v>
      </c>
      <c r="D35" s="58">
        <v>15290702</v>
      </c>
      <c r="E35" s="58">
        <v>15290702</v>
      </c>
      <c r="F35" s="58">
        <v>2971777.13</v>
      </c>
      <c r="G35" s="57">
        <f>F35/D35*100</f>
        <v>19.435190941527733</v>
      </c>
      <c r="H35" s="57">
        <f>F35/E35*100</f>
        <v>19.435190941527733</v>
      </c>
    </row>
    <row r="36" spans="1:8" ht="37.5" x14ac:dyDescent="0.25">
      <c r="A36" s="59" t="s">
        <v>430</v>
      </c>
      <c r="B36" s="59" t="s">
        <v>429</v>
      </c>
      <c r="C36" s="34" t="s">
        <v>428</v>
      </c>
      <c r="D36" s="58">
        <v>1300000</v>
      </c>
      <c r="E36" s="58">
        <v>1300000</v>
      </c>
      <c r="F36" s="58">
        <v>0</v>
      </c>
      <c r="G36" s="57">
        <f>F36/D36*100</f>
        <v>0</v>
      </c>
      <c r="H36" s="57">
        <f>F36/E36*100</f>
        <v>0</v>
      </c>
    </row>
    <row r="37" spans="1:8" ht="131.25" x14ac:dyDescent="0.25">
      <c r="A37" s="59" t="s">
        <v>427</v>
      </c>
      <c r="B37" s="59" t="s">
        <v>426</v>
      </c>
      <c r="C37" s="34" t="s">
        <v>425</v>
      </c>
      <c r="D37" s="58">
        <v>7736400</v>
      </c>
      <c r="E37" s="58">
        <v>7736400</v>
      </c>
      <c r="F37" s="58">
        <v>0</v>
      </c>
      <c r="G37" s="57">
        <f>F37/D37*100</f>
        <v>0</v>
      </c>
      <c r="H37" s="57">
        <f>F37/E37*100</f>
        <v>0</v>
      </c>
    </row>
    <row r="38" spans="1:8" ht="206.25" x14ac:dyDescent="0.25">
      <c r="A38" s="59" t="s">
        <v>424</v>
      </c>
      <c r="B38" s="59" t="s">
        <v>423</v>
      </c>
      <c r="C38" s="34" t="s">
        <v>422</v>
      </c>
      <c r="D38" s="58">
        <v>534000</v>
      </c>
      <c r="E38" s="58">
        <v>534000</v>
      </c>
      <c r="F38" s="58">
        <v>0</v>
      </c>
      <c r="G38" s="57">
        <f>F38/D38*100</f>
        <v>0</v>
      </c>
      <c r="H38" s="57">
        <f>F38/E38*100</f>
        <v>0</v>
      </c>
    </row>
    <row r="39" spans="1:8" ht="93.75" x14ac:dyDescent="0.25">
      <c r="A39" s="59" t="s">
        <v>421</v>
      </c>
      <c r="B39" s="59" t="s">
        <v>420</v>
      </c>
      <c r="C39" s="34" t="s">
        <v>419</v>
      </c>
      <c r="D39" s="58">
        <v>4486300</v>
      </c>
      <c r="E39" s="58">
        <v>4486300</v>
      </c>
      <c r="F39" s="58">
        <v>2012409.36</v>
      </c>
      <c r="G39" s="57">
        <f>F39/D39*100</f>
        <v>44.856771950159377</v>
      </c>
      <c r="H39" s="57">
        <f>F39/E39*100</f>
        <v>44.856771950159377</v>
      </c>
    </row>
    <row r="40" spans="1:8" ht="20.25" x14ac:dyDescent="0.25">
      <c r="A40" s="56" t="s">
        <v>418</v>
      </c>
      <c r="B40" s="56"/>
      <c r="C40" s="30" t="s">
        <v>417</v>
      </c>
      <c r="D40" s="55">
        <v>485203790</v>
      </c>
      <c r="E40" s="55">
        <v>485203790</v>
      </c>
      <c r="F40" s="55">
        <v>85509124.5</v>
      </c>
      <c r="G40" s="54">
        <f>F40/D40*100</f>
        <v>17.623342245533571</v>
      </c>
      <c r="H40" s="54">
        <f>F40/E40*100</f>
        <v>17.623342245533571</v>
      </c>
    </row>
    <row r="41" spans="1:8" ht="37.5" x14ac:dyDescent="0.25">
      <c r="A41" s="59" t="s">
        <v>416</v>
      </c>
      <c r="B41" s="59" t="s">
        <v>415</v>
      </c>
      <c r="C41" s="34" t="s">
        <v>414</v>
      </c>
      <c r="D41" s="58">
        <v>106776900</v>
      </c>
      <c r="E41" s="58">
        <v>106776900</v>
      </c>
      <c r="F41" s="58">
        <v>25010532.149999999</v>
      </c>
      <c r="G41" s="57">
        <f>F41/D41*100</f>
        <v>23.423167510950403</v>
      </c>
      <c r="H41" s="57">
        <f>F41/E41*100</f>
        <v>23.423167510950403</v>
      </c>
    </row>
    <row r="42" spans="1:8" ht="37.5" x14ac:dyDescent="0.25">
      <c r="A42" s="59" t="s">
        <v>413</v>
      </c>
      <c r="B42" s="59" t="s">
        <v>412</v>
      </c>
      <c r="C42" s="34" t="s">
        <v>411</v>
      </c>
      <c r="D42" s="58">
        <v>104080400</v>
      </c>
      <c r="E42" s="58">
        <v>104080400</v>
      </c>
      <c r="F42" s="58">
        <v>21148778.199999999</v>
      </c>
      <c r="G42" s="57">
        <f>F42/D42*100</f>
        <v>20.319654997482715</v>
      </c>
      <c r="H42" s="57">
        <f>F42/E42*100</f>
        <v>20.319654997482715</v>
      </c>
    </row>
    <row r="43" spans="1:8" ht="37.5" x14ac:dyDescent="0.25">
      <c r="A43" s="59" t="s">
        <v>410</v>
      </c>
      <c r="B43" s="59" t="s">
        <v>409</v>
      </c>
      <c r="C43" s="34" t="s">
        <v>408</v>
      </c>
      <c r="D43" s="58">
        <v>18410600</v>
      </c>
      <c r="E43" s="58">
        <v>18410600</v>
      </c>
      <c r="F43" s="58">
        <v>3130005.71</v>
      </c>
      <c r="G43" s="57">
        <f>F43/D43*100</f>
        <v>17.001106482135292</v>
      </c>
      <c r="H43" s="57">
        <f>F43/E43*100</f>
        <v>17.001106482135292</v>
      </c>
    </row>
    <row r="44" spans="1:8" ht="56.25" x14ac:dyDescent="0.25">
      <c r="A44" s="59" t="s">
        <v>407</v>
      </c>
      <c r="B44" s="59" t="s">
        <v>406</v>
      </c>
      <c r="C44" s="34" t="s">
        <v>405</v>
      </c>
      <c r="D44" s="58">
        <v>60853400</v>
      </c>
      <c r="E44" s="58">
        <v>60853400</v>
      </c>
      <c r="F44" s="58">
        <v>10073564.029999999</v>
      </c>
      <c r="G44" s="57">
        <f>F44/D44*100</f>
        <v>16.553822843095041</v>
      </c>
      <c r="H44" s="57">
        <f>F44/E44*100</f>
        <v>16.553822843095041</v>
      </c>
    </row>
    <row r="45" spans="1:8" ht="37.5" x14ac:dyDescent="0.25">
      <c r="A45" s="59" t="s">
        <v>404</v>
      </c>
      <c r="B45" s="59" t="s">
        <v>403</v>
      </c>
      <c r="C45" s="34" t="s">
        <v>402</v>
      </c>
      <c r="D45" s="58">
        <v>62797900</v>
      </c>
      <c r="E45" s="58">
        <v>62797900</v>
      </c>
      <c r="F45" s="58">
        <v>7599142.0999999996</v>
      </c>
      <c r="G45" s="57">
        <f>F45/D45*100</f>
        <v>12.100949394804603</v>
      </c>
      <c r="H45" s="57">
        <f>F45/E45*100</f>
        <v>12.100949394804603</v>
      </c>
    </row>
    <row r="46" spans="1:8" ht="37.5" x14ac:dyDescent="0.25">
      <c r="A46" s="59" t="s">
        <v>401</v>
      </c>
      <c r="B46" s="59" t="s">
        <v>400</v>
      </c>
      <c r="C46" s="34" t="s">
        <v>399</v>
      </c>
      <c r="D46" s="58">
        <v>12350700</v>
      </c>
      <c r="E46" s="58">
        <v>12350700</v>
      </c>
      <c r="F46" s="58">
        <v>1260886.51</v>
      </c>
      <c r="G46" s="57">
        <f>F46/D46*100</f>
        <v>10.209028719019974</v>
      </c>
      <c r="H46" s="57">
        <f>F46/E46*100</f>
        <v>10.209028719019974</v>
      </c>
    </row>
    <row r="47" spans="1:8" ht="37.5" x14ac:dyDescent="0.25">
      <c r="A47" s="59" t="s">
        <v>398</v>
      </c>
      <c r="B47" s="59" t="s">
        <v>397</v>
      </c>
      <c r="C47" s="34" t="s">
        <v>396</v>
      </c>
      <c r="D47" s="58">
        <v>17618400</v>
      </c>
      <c r="E47" s="58">
        <v>17618400</v>
      </c>
      <c r="F47" s="58">
        <v>6834928.7199999997</v>
      </c>
      <c r="G47" s="57">
        <f>F47/D47*100</f>
        <v>38.79426463242973</v>
      </c>
      <c r="H47" s="57">
        <f>F47/E47*100</f>
        <v>38.79426463242973</v>
      </c>
    </row>
    <row r="48" spans="1:8" ht="56.25" x14ac:dyDescent="0.25">
      <c r="A48" s="59" t="s">
        <v>395</v>
      </c>
      <c r="B48" s="59" t="s">
        <v>394</v>
      </c>
      <c r="C48" s="34" t="s">
        <v>393</v>
      </c>
      <c r="D48" s="58">
        <v>20654600</v>
      </c>
      <c r="E48" s="58">
        <v>20654600</v>
      </c>
      <c r="F48" s="58">
        <v>3572259.38</v>
      </c>
      <c r="G48" s="57">
        <f>F48/D48*100</f>
        <v>17.29522421155578</v>
      </c>
      <c r="H48" s="57">
        <f>F48/E48*100</f>
        <v>17.29522421155578</v>
      </c>
    </row>
    <row r="49" spans="1:8" ht="37.5" x14ac:dyDescent="0.25">
      <c r="A49" s="59" t="s">
        <v>392</v>
      </c>
      <c r="B49" s="59" t="s">
        <v>391</v>
      </c>
      <c r="C49" s="34" t="s">
        <v>390</v>
      </c>
      <c r="D49" s="58">
        <v>81660890</v>
      </c>
      <c r="E49" s="58">
        <v>81660890</v>
      </c>
      <c r="F49" s="58">
        <v>6879027.7000000002</v>
      </c>
      <c r="G49" s="57">
        <f>F49/D49*100</f>
        <v>8.4238950861299706</v>
      </c>
      <c r="H49" s="57">
        <f>F49/E49*100</f>
        <v>8.4238950861299706</v>
      </c>
    </row>
    <row r="50" spans="1:8" ht="37.5" x14ac:dyDescent="0.25">
      <c r="A50" s="56" t="s">
        <v>389</v>
      </c>
      <c r="B50" s="56"/>
      <c r="C50" s="30" t="s">
        <v>388</v>
      </c>
      <c r="D50" s="55">
        <v>524470190</v>
      </c>
      <c r="E50" s="55">
        <v>524470190</v>
      </c>
      <c r="F50" s="55">
        <v>85496372.019999996</v>
      </c>
      <c r="G50" s="54">
        <f>F50/D50*100</f>
        <v>16.301474068526183</v>
      </c>
      <c r="H50" s="54">
        <f>F50/E50*100</f>
        <v>16.301474068526183</v>
      </c>
    </row>
    <row r="51" spans="1:8" ht="56.25" x14ac:dyDescent="0.25">
      <c r="A51" s="59" t="s">
        <v>387</v>
      </c>
      <c r="B51" s="59" t="s">
        <v>386</v>
      </c>
      <c r="C51" s="34" t="s">
        <v>385</v>
      </c>
      <c r="D51" s="58">
        <v>1040600</v>
      </c>
      <c r="E51" s="58">
        <v>1040600</v>
      </c>
      <c r="F51" s="58">
        <v>0</v>
      </c>
      <c r="G51" s="57">
        <f>F51/D51*100</f>
        <v>0</v>
      </c>
      <c r="H51" s="57">
        <f>F51/E51*100</f>
        <v>0</v>
      </c>
    </row>
    <row r="52" spans="1:8" ht="112.5" x14ac:dyDescent="0.25">
      <c r="A52" s="59" t="s">
        <v>384</v>
      </c>
      <c r="B52" s="59" t="s">
        <v>383</v>
      </c>
      <c r="C52" s="34" t="s">
        <v>382</v>
      </c>
      <c r="D52" s="58">
        <v>30018060</v>
      </c>
      <c r="E52" s="58">
        <v>30018060</v>
      </c>
      <c r="F52" s="58">
        <v>5440638.21</v>
      </c>
      <c r="G52" s="57">
        <f>F52/D52*100</f>
        <v>18.124549721067918</v>
      </c>
      <c r="H52" s="57">
        <f>F52/E52*100</f>
        <v>18.124549721067918</v>
      </c>
    </row>
    <row r="53" spans="1:8" ht="187.5" x14ac:dyDescent="0.25">
      <c r="A53" s="59" t="s">
        <v>381</v>
      </c>
      <c r="B53" s="59" t="s">
        <v>380</v>
      </c>
      <c r="C53" s="34" t="s">
        <v>379</v>
      </c>
      <c r="D53" s="58">
        <v>269507330</v>
      </c>
      <c r="E53" s="58">
        <v>269507330</v>
      </c>
      <c r="F53" s="58">
        <v>49569995.130000003</v>
      </c>
      <c r="G53" s="57">
        <f>F53/D53*100</f>
        <v>18.392818900324531</v>
      </c>
      <c r="H53" s="57">
        <f>F53/E53*100</f>
        <v>18.392818900324531</v>
      </c>
    </row>
    <row r="54" spans="1:8" ht="150" x14ac:dyDescent="0.25">
      <c r="A54" s="59" t="s">
        <v>378</v>
      </c>
      <c r="B54" s="59" t="s">
        <v>377</v>
      </c>
      <c r="C54" s="34" t="s">
        <v>376</v>
      </c>
      <c r="D54" s="58">
        <v>54953700</v>
      </c>
      <c r="E54" s="58">
        <v>54953700</v>
      </c>
      <c r="F54" s="58">
        <v>8930087.2100000009</v>
      </c>
      <c r="G54" s="57">
        <f>F54/D54*100</f>
        <v>16.25020191543063</v>
      </c>
      <c r="H54" s="57">
        <f>F54/E54*100</f>
        <v>16.25020191543063</v>
      </c>
    </row>
    <row r="55" spans="1:8" ht="56.25" x14ac:dyDescent="0.25">
      <c r="A55" s="59" t="s">
        <v>375</v>
      </c>
      <c r="B55" s="59" t="s">
        <v>374</v>
      </c>
      <c r="C55" s="34" t="s">
        <v>373</v>
      </c>
      <c r="D55" s="58">
        <v>5013300</v>
      </c>
      <c r="E55" s="58">
        <v>5013300</v>
      </c>
      <c r="F55" s="58">
        <v>0</v>
      </c>
      <c r="G55" s="57">
        <f>F55/D55*100</f>
        <v>0</v>
      </c>
      <c r="H55" s="57">
        <f>F55/E55*100</f>
        <v>0</v>
      </c>
    </row>
    <row r="56" spans="1:8" ht="150" x14ac:dyDescent="0.25">
      <c r="A56" s="59" t="s">
        <v>372</v>
      </c>
      <c r="B56" s="59" t="s">
        <v>371</v>
      </c>
      <c r="C56" s="34" t="s">
        <v>370</v>
      </c>
      <c r="D56" s="58">
        <v>5316800</v>
      </c>
      <c r="E56" s="58">
        <v>5316800</v>
      </c>
      <c r="F56" s="58">
        <v>1040477.93</v>
      </c>
      <c r="G56" s="57">
        <f>F56/D56*100</f>
        <v>19.569627031297021</v>
      </c>
      <c r="H56" s="57">
        <f>F56/E56*100</f>
        <v>19.569627031297021</v>
      </c>
    </row>
    <row r="57" spans="1:8" ht="56.25" x14ac:dyDescent="0.25">
      <c r="A57" s="59" t="s">
        <v>369</v>
      </c>
      <c r="B57" s="59" t="s">
        <v>368</v>
      </c>
      <c r="C57" s="34" t="s">
        <v>367</v>
      </c>
      <c r="D57" s="58">
        <v>175200</v>
      </c>
      <c r="E57" s="58">
        <v>175200</v>
      </c>
      <c r="F57" s="58">
        <v>0</v>
      </c>
      <c r="G57" s="57">
        <f>F57/D57*100</f>
        <v>0</v>
      </c>
      <c r="H57" s="57">
        <f>F57/E57*100</f>
        <v>0</v>
      </c>
    </row>
    <row r="58" spans="1:8" ht="37.5" x14ac:dyDescent="0.25">
      <c r="A58" s="59" t="s">
        <v>366</v>
      </c>
      <c r="B58" s="59" t="s">
        <v>365</v>
      </c>
      <c r="C58" s="34" t="s">
        <v>364</v>
      </c>
      <c r="D58" s="58">
        <v>1648600</v>
      </c>
      <c r="E58" s="58">
        <v>1648600</v>
      </c>
      <c r="F58" s="58">
        <v>0</v>
      </c>
      <c r="G58" s="57">
        <f>F58/D58*100</f>
        <v>0</v>
      </c>
      <c r="H58" s="57">
        <f>F58/E58*100</f>
        <v>0</v>
      </c>
    </row>
    <row r="59" spans="1:8" ht="75" x14ac:dyDescent="0.25">
      <c r="A59" s="59" t="s">
        <v>363</v>
      </c>
      <c r="B59" s="59" t="s">
        <v>362</v>
      </c>
      <c r="C59" s="34" t="s">
        <v>361</v>
      </c>
      <c r="D59" s="58">
        <v>2187500</v>
      </c>
      <c r="E59" s="58">
        <v>2187500</v>
      </c>
      <c r="F59" s="58">
        <v>0</v>
      </c>
      <c r="G59" s="57">
        <f>F59/D59*100</f>
        <v>0</v>
      </c>
      <c r="H59" s="57">
        <f>F59/E59*100</f>
        <v>0</v>
      </c>
    </row>
    <row r="60" spans="1:8" ht="93.75" x14ac:dyDescent="0.25">
      <c r="A60" s="59" t="s">
        <v>360</v>
      </c>
      <c r="B60" s="59" t="s">
        <v>359</v>
      </c>
      <c r="C60" s="34" t="s">
        <v>358</v>
      </c>
      <c r="D60" s="58">
        <v>9302100</v>
      </c>
      <c r="E60" s="58">
        <v>9302100</v>
      </c>
      <c r="F60" s="58">
        <v>2158387.17</v>
      </c>
      <c r="G60" s="57">
        <f>F60/D60*100</f>
        <v>23.203224755700326</v>
      </c>
      <c r="H60" s="57">
        <f>F60/E60*100</f>
        <v>23.203224755700326</v>
      </c>
    </row>
    <row r="61" spans="1:8" ht="93.75" x14ac:dyDescent="0.25">
      <c r="A61" s="59" t="s">
        <v>357</v>
      </c>
      <c r="B61" s="59" t="s">
        <v>356</v>
      </c>
      <c r="C61" s="34" t="s">
        <v>355</v>
      </c>
      <c r="D61" s="58">
        <v>2600000</v>
      </c>
      <c r="E61" s="58">
        <v>2600000</v>
      </c>
      <c r="F61" s="58">
        <v>0</v>
      </c>
      <c r="G61" s="57">
        <f>F61/D61*100</f>
        <v>0</v>
      </c>
      <c r="H61" s="57">
        <f>F61/E61*100</f>
        <v>0</v>
      </c>
    </row>
    <row r="62" spans="1:8" ht="131.25" x14ac:dyDescent="0.25">
      <c r="A62" s="59" t="s">
        <v>354</v>
      </c>
      <c r="B62" s="59" t="s">
        <v>353</v>
      </c>
      <c r="C62" s="34" t="s">
        <v>352</v>
      </c>
      <c r="D62" s="58">
        <v>25804100</v>
      </c>
      <c r="E62" s="58">
        <v>25804100</v>
      </c>
      <c r="F62" s="58">
        <v>0</v>
      </c>
      <c r="G62" s="57">
        <f>F62/D62*100</f>
        <v>0</v>
      </c>
      <c r="H62" s="57">
        <f>F62/E62*100</f>
        <v>0</v>
      </c>
    </row>
    <row r="63" spans="1:8" ht="93.75" x14ac:dyDescent="0.25">
      <c r="A63" s="59" t="s">
        <v>351</v>
      </c>
      <c r="B63" s="59" t="s">
        <v>350</v>
      </c>
      <c r="C63" s="34" t="s">
        <v>349</v>
      </c>
      <c r="D63" s="58">
        <v>1857900</v>
      </c>
      <c r="E63" s="58">
        <v>1857900</v>
      </c>
      <c r="F63" s="58">
        <v>867154.05</v>
      </c>
      <c r="G63" s="57">
        <f>F63/D63*100</f>
        <v>46.673881802034558</v>
      </c>
      <c r="H63" s="57">
        <f>F63/E63*100</f>
        <v>46.673881802034558</v>
      </c>
    </row>
    <row r="64" spans="1:8" ht="37.5" x14ac:dyDescent="0.25">
      <c r="A64" s="59" t="s">
        <v>348</v>
      </c>
      <c r="B64" s="59" t="s">
        <v>347</v>
      </c>
      <c r="C64" s="34" t="s">
        <v>346</v>
      </c>
      <c r="D64" s="58">
        <v>16800</v>
      </c>
      <c r="E64" s="58">
        <v>16800</v>
      </c>
      <c r="F64" s="58">
        <v>4200</v>
      </c>
      <c r="G64" s="57">
        <f>F64/D64*100</f>
        <v>25</v>
      </c>
      <c r="H64" s="57">
        <f>F64/E64*100</f>
        <v>25</v>
      </c>
    </row>
    <row r="65" spans="1:8" ht="131.25" x14ac:dyDescent="0.25">
      <c r="A65" s="59" t="s">
        <v>345</v>
      </c>
      <c r="B65" s="59" t="s">
        <v>344</v>
      </c>
      <c r="C65" s="34" t="s">
        <v>343</v>
      </c>
      <c r="D65" s="58">
        <v>184290</v>
      </c>
      <c r="E65" s="58">
        <v>184290</v>
      </c>
      <c r="F65" s="58">
        <v>23803.91</v>
      </c>
      <c r="G65" s="57">
        <f>F65/D65*100</f>
        <v>12.916550002713114</v>
      </c>
      <c r="H65" s="57">
        <f>F65/E65*100</f>
        <v>12.916550002713114</v>
      </c>
    </row>
    <row r="66" spans="1:8" ht="56.25" x14ac:dyDescent="0.25">
      <c r="A66" s="59" t="s">
        <v>342</v>
      </c>
      <c r="B66" s="59" t="s">
        <v>341</v>
      </c>
      <c r="C66" s="34" t="s">
        <v>340</v>
      </c>
      <c r="D66" s="58">
        <v>6420000</v>
      </c>
      <c r="E66" s="58">
        <v>6420000</v>
      </c>
      <c r="F66" s="58">
        <v>0</v>
      </c>
      <c r="G66" s="57">
        <f>F66/D66*100</f>
        <v>0</v>
      </c>
      <c r="H66" s="57">
        <f>F66/E66*100</f>
        <v>0</v>
      </c>
    </row>
    <row r="67" spans="1:8" ht="112.5" x14ac:dyDescent="0.25">
      <c r="A67" s="59" t="s">
        <v>336</v>
      </c>
      <c r="B67" s="59" t="s">
        <v>339</v>
      </c>
      <c r="C67" s="34" t="s">
        <v>337</v>
      </c>
      <c r="D67" s="58">
        <v>60102910</v>
      </c>
      <c r="E67" s="58">
        <v>60102910</v>
      </c>
      <c r="F67" s="58">
        <v>11543101.09</v>
      </c>
      <c r="G67" s="57">
        <f>F67/D67*100</f>
        <v>19.205561078490209</v>
      </c>
      <c r="H67" s="57">
        <f>F67/E67*100</f>
        <v>19.205561078490209</v>
      </c>
    </row>
    <row r="68" spans="1:8" ht="112.5" x14ac:dyDescent="0.25">
      <c r="A68" s="59" t="s">
        <v>336</v>
      </c>
      <c r="B68" s="59" t="s">
        <v>338</v>
      </c>
      <c r="C68" s="34" t="s">
        <v>337</v>
      </c>
      <c r="D68" s="58">
        <v>10231900</v>
      </c>
      <c r="E68" s="58">
        <v>10231900</v>
      </c>
      <c r="F68" s="58">
        <v>2270065.33</v>
      </c>
      <c r="G68" s="57">
        <f>F68/D68*100</f>
        <v>22.186156334600611</v>
      </c>
      <c r="H68" s="57">
        <f>F68/E68*100</f>
        <v>22.186156334600611</v>
      </c>
    </row>
    <row r="69" spans="1:8" ht="112.5" x14ac:dyDescent="0.25">
      <c r="A69" s="59" t="s">
        <v>336</v>
      </c>
      <c r="B69" s="59" t="s">
        <v>335</v>
      </c>
      <c r="C69" s="34" t="s">
        <v>334</v>
      </c>
      <c r="D69" s="58">
        <v>8289100</v>
      </c>
      <c r="E69" s="58">
        <v>8289100</v>
      </c>
      <c r="F69" s="58">
        <v>1702461.99</v>
      </c>
      <c r="G69" s="57">
        <f>F69/D69*100</f>
        <v>20.53856257012221</v>
      </c>
      <c r="H69" s="57">
        <f>F69/E69*100</f>
        <v>20.53856257012221</v>
      </c>
    </row>
    <row r="70" spans="1:8" ht="56.25" x14ac:dyDescent="0.25">
      <c r="A70" s="59" t="s">
        <v>333</v>
      </c>
      <c r="B70" s="59" t="s">
        <v>332</v>
      </c>
      <c r="C70" s="34" t="s">
        <v>331</v>
      </c>
      <c r="D70" s="58">
        <v>29800000</v>
      </c>
      <c r="E70" s="58">
        <v>29800000</v>
      </c>
      <c r="F70" s="58">
        <v>1946000</v>
      </c>
      <c r="G70" s="57">
        <f>F70/D70*100</f>
        <v>6.5302013422818783</v>
      </c>
      <c r="H70" s="57">
        <f>F70/E70*100</f>
        <v>6.5302013422818783</v>
      </c>
    </row>
    <row r="71" spans="1:8" ht="20.25" x14ac:dyDescent="0.25">
      <c r="A71" s="56" t="s">
        <v>330</v>
      </c>
      <c r="B71" s="56"/>
      <c r="C71" s="30" t="s">
        <v>329</v>
      </c>
      <c r="D71" s="55">
        <v>87808000</v>
      </c>
      <c r="E71" s="55">
        <v>87808000</v>
      </c>
      <c r="F71" s="55">
        <v>18349242.670000002</v>
      </c>
      <c r="G71" s="54">
        <f>F71/D71*100</f>
        <v>20.897005591745629</v>
      </c>
      <c r="H71" s="54">
        <f>F71/E71*100</f>
        <v>20.897005591745629</v>
      </c>
    </row>
    <row r="72" spans="1:8" ht="20.25" x14ac:dyDescent="0.25">
      <c r="A72" s="59" t="s">
        <v>328</v>
      </c>
      <c r="B72" s="59" t="s">
        <v>327</v>
      </c>
      <c r="C72" s="34" t="s">
        <v>326</v>
      </c>
      <c r="D72" s="58">
        <v>10000000</v>
      </c>
      <c r="E72" s="58">
        <v>10000000</v>
      </c>
      <c r="F72" s="58">
        <v>3650000</v>
      </c>
      <c r="G72" s="57">
        <f>F72/D72*100</f>
        <v>36.5</v>
      </c>
      <c r="H72" s="57">
        <f>F72/E72*100</f>
        <v>36.5</v>
      </c>
    </row>
    <row r="73" spans="1:8" ht="37.5" x14ac:dyDescent="0.25">
      <c r="A73" s="59" t="s">
        <v>325</v>
      </c>
      <c r="B73" s="59" t="s">
        <v>324</v>
      </c>
      <c r="C73" s="34" t="s">
        <v>323</v>
      </c>
      <c r="D73" s="58">
        <v>14094200</v>
      </c>
      <c r="E73" s="58">
        <v>14094200</v>
      </c>
      <c r="F73" s="58">
        <v>3185103.31</v>
      </c>
      <c r="G73" s="57">
        <f>F73/D73*100</f>
        <v>22.598681088674773</v>
      </c>
      <c r="H73" s="57">
        <f>F73/E73*100</f>
        <v>22.598681088674773</v>
      </c>
    </row>
    <row r="74" spans="1:8" ht="37.5" x14ac:dyDescent="0.25">
      <c r="A74" s="59" t="s">
        <v>322</v>
      </c>
      <c r="B74" s="59" t="s">
        <v>321</v>
      </c>
      <c r="C74" s="34" t="s">
        <v>320</v>
      </c>
      <c r="D74" s="58">
        <v>28357900</v>
      </c>
      <c r="E74" s="58">
        <v>28357900</v>
      </c>
      <c r="F74" s="58">
        <v>5719424.9000000004</v>
      </c>
      <c r="G74" s="57">
        <f>F74/D74*100</f>
        <v>20.168718064454705</v>
      </c>
      <c r="H74" s="57">
        <f>F74/E74*100</f>
        <v>20.168718064454705</v>
      </c>
    </row>
    <row r="75" spans="1:8" ht="37.5" x14ac:dyDescent="0.25">
      <c r="A75" s="59" t="s">
        <v>319</v>
      </c>
      <c r="B75" s="59" t="s">
        <v>318</v>
      </c>
      <c r="C75" s="34" t="s">
        <v>317</v>
      </c>
      <c r="D75" s="58">
        <v>16880000</v>
      </c>
      <c r="E75" s="58">
        <v>16880000</v>
      </c>
      <c r="F75" s="58">
        <v>3380721.98</v>
      </c>
      <c r="G75" s="57">
        <f>F75/D75*100</f>
        <v>20.027973815165875</v>
      </c>
      <c r="H75" s="57">
        <f>F75/E75*100</f>
        <v>20.027973815165875</v>
      </c>
    </row>
    <row r="76" spans="1:8" ht="56.25" x14ac:dyDescent="0.25">
      <c r="A76" s="59" t="s">
        <v>316</v>
      </c>
      <c r="B76" s="59" t="s">
        <v>315</v>
      </c>
      <c r="C76" s="34" t="s">
        <v>314</v>
      </c>
      <c r="D76" s="58">
        <v>10652400</v>
      </c>
      <c r="E76" s="58">
        <v>10652400</v>
      </c>
      <c r="F76" s="58">
        <v>2330727.83</v>
      </c>
      <c r="G76" s="57">
        <f>F76/D76*100</f>
        <v>21.879837689159253</v>
      </c>
      <c r="H76" s="57">
        <f>F76/E76*100</f>
        <v>21.879837689159253</v>
      </c>
    </row>
    <row r="77" spans="1:8" ht="37.5" x14ac:dyDescent="0.25">
      <c r="A77" s="59" t="s">
        <v>312</v>
      </c>
      <c r="B77" s="59" t="s">
        <v>313</v>
      </c>
      <c r="C77" s="34" t="s">
        <v>310</v>
      </c>
      <c r="D77" s="58">
        <v>4345000</v>
      </c>
      <c r="E77" s="58">
        <v>4345000</v>
      </c>
      <c r="F77" s="58">
        <v>73264.649999999994</v>
      </c>
      <c r="G77" s="57">
        <f>F77/D77*100</f>
        <v>1.6861829689298045</v>
      </c>
      <c r="H77" s="57">
        <f>F77/E77*100</f>
        <v>1.6861829689298045</v>
      </c>
    </row>
    <row r="78" spans="1:8" ht="37.5" x14ac:dyDescent="0.25">
      <c r="A78" s="59" t="s">
        <v>312</v>
      </c>
      <c r="B78" s="59" t="s">
        <v>311</v>
      </c>
      <c r="C78" s="34" t="s">
        <v>310</v>
      </c>
      <c r="D78" s="58">
        <v>3478500</v>
      </c>
      <c r="E78" s="58">
        <v>3478500</v>
      </c>
      <c r="F78" s="58">
        <v>10000</v>
      </c>
      <c r="G78" s="57">
        <f>F78/D78*100</f>
        <v>0.28748023573379333</v>
      </c>
      <c r="H78" s="57">
        <f>F78/E78*100</f>
        <v>0.28748023573379333</v>
      </c>
    </row>
    <row r="79" spans="1:8" ht="20.25" x14ac:dyDescent="0.25">
      <c r="A79" s="56" t="s">
        <v>309</v>
      </c>
      <c r="B79" s="56"/>
      <c r="C79" s="30" t="s">
        <v>308</v>
      </c>
      <c r="D79" s="55">
        <v>151452160</v>
      </c>
      <c r="E79" s="55">
        <v>151452160</v>
      </c>
      <c r="F79" s="55">
        <v>25728776.550000001</v>
      </c>
      <c r="G79" s="54">
        <f>F79/D79*100</f>
        <v>16.988055205023159</v>
      </c>
      <c r="H79" s="54">
        <f>F79/E79*100</f>
        <v>16.988055205023159</v>
      </c>
    </row>
    <row r="80" spans="1:8" ht="56.25" x14ac:dyDescent="0.25">
      <c r="A80" s="59" t="s">
        <v>307</v>
      </c>
      <c r="B80" s="59" t="s">
        <v>306</v>
      </c>
      <c r="C80" s="34" t="s">
        <v>305</v>
      </c>
      <c r="D80" s="58">
        <v>18603200</v>
      </c>
      <c r="E80" s="58">
        <v>18603200</v>
      </c>
      <c r="F80" s="58">
        <v>1919029.39</v>
      </c>
      <c r="G80" s="57">
        <f>F80/D80*100</f>
        <v>10.315587587081792</v>
      </c>
      <c r="H80" s="57">
        <f>F80/E80*100</f>
        <v>10.315587587081792</v>
      </c>
    </row>
    <row r="81" spans="1:8" ht="56.25" x14ac:dyDescent="0.25">
      <c r="A81" s="59" t="s">
        <v>304</v>
      </c>
      <c r="B81" s="59" t="s">
        <v>303</v>
      </c>
      <c r="C81" s="34" t="s">
        <v>302</v>
      </c>
      <c r="D81" s="58">
        <v>4184000</v>
      </c>
      <c r="E81" s="58">
        <v>4184000</v>
      </c>
      <c r="F81" s="58">
        <v>437729.05</v>
      </c>
      <c r="G81" s="57">
        <f>F81/D81*100</f>
        <v>10.461975382409177</v>
      </c>
      <c r="H81" s="57">
        <f>F81/E81*100</f>
        <v>10.461975382409177</v>
      </c>
    </row>
    <row r="82" spans="1:8" ht="131.25" x14ac:dyDescent="0.25">
      <c r="A82" s="59" t="s">
        <v>301</v>
      </c>
      <c r="B82" s="59" t="s">
        <v>300</v>
      </c>
      <c r="C82" s="34" t="s">
        <v>299</v>
      </c>
      <c r="D82" s="58">
        <v>15474400</v>
      </c>
      <c r="E82" s="58">
        <v>15474400</v>
      </c>
      <c r="F82" s="58">
        <v>3558309.9</v>
      </c>
      <c r="G82" s="57">
        <f>F82/D82*100</f>
        <v>22.994816600320529</v>
      </c>
      <c r="H82" s="57">
        <f>F82/E82*100</f>
        <v>22.994816600320529</v>
      </c>
    </row>
    <row r="83" spans="1:8" ht="75" x14ac:dyDescent="0.25">
      <c r="A83" s="59" t="s">
        <v>298</v>
      </c>
      <c r="B83" s="59" t="s">
        <v>297</v>
      </c>
      <c r="C83" s="34" t="s">
        <v>296</v>
      </c>
      <c r="D83" s="58">
        <v>1000000</v>
      </c>
      <c r="E83" s="58">
        <v>1000000</v>
      </c>
      <c r="F83" s="58">
        <v>0</v>
      </c>
      <c r="G83" s="57">
        <f>F83/D83*100</f>
        <v>0</v>
      </c>
      <c r="H83" s="57">
        <f>F83/E83*100</f>
        <v>0</v>
      </c>
    </row>
    <row r="84" spans="1:8" ht="93.75" x14ac:dyDescent="0.25">
      <c r="A84" s="59" t="s">
        <v>295</v>
      </c>
      <c r="B84" s="59" t="s">
        <v>294</v>
      </c>
      <c r="C84" s="34" t="s">
        <v>293</v>
      </c>
      <c r="D84" s="58">
        <v>44491500</v>
      </c>
      <c r="E84" s="58">
        <v>44491500</v>
      </c>
      <c r="F84" s="58">
        <v>8739543.4700000007</v>
      </c>
      <c r="G84" s="57">
        <f>F84/D84*100</f>
        <v>19.643175595338434</v>
      </c>
      <c r="H84" s="57">
        <f>F84/E84*100</f>
        <v>19.643175595338434</v>
      </c>
    </row>
    <row r="85" spans="1:8" ht="131.25" x14ac:dyDescent="0.25">
      <c r="A85" s="59" t="s">
        <v>292</v>
      </c>
      <c r="B85" s="59" t="s">
        <v>291</v>
      </c>
      <c r="C85" s="34" t="s">
        <v>290</v>
      </c>
      <c r="D85" s="58">
        <v>2000000</v>
      </c>
      <c r="E85" s="58">
        <v>2000000</v>
      </c>
      <c r="F85" s="58">
        <v>0</v>
      </c>
      <c r="G85" s="57">
        <f>F85/D85*100</f>
        <v>0</v>
      </c>
      <c r="H85" s="57">
        <f>F85/E85*100</f>
        <v>0</v>
      </c>
    </row>
    <row r="86" spans="1:8" ht="112.5" x14ac:dyDescent="0.25">
      <c r="A86" s="59" t="s">
        <v>289</v>
      </c>
      <c r="B86" s="59" t="s">
        <v>288</v>
      </c>
      <c r="C86" s="34" t="s">
        <v>287</v>
      </c>
      <c r="D86" s="58">
        <v>9798060</v>
      </c>
      <c r="E86" s="58">
        <v>9798060</v>
      </c>
      <c r="F86" s="58">
        <v>243679.03</v>
      </c>
      <c r="G86" s="57">
        <f>F86/D86*100</f>
        <v>2.4870130413571667</v>
      </c>
      <c r="H86" s="57">
        <f>F86/E86*100</f>
        <v>2.4870130413571667</v>
      </c>
    </row>
    <row r="87" spans="1:8" ht="75" x14ac:dyDescent="0.25">
      <c r="A87" s="59" t="s">
        <v>286</v>
      </c>
      <c r="B87" s="59" t="s">
        <v>285</v>
      </c>
      <c r="C87" s="34" t="s">
        <v>284</v>
      </c>
      <c r="D87" s="58">
        <v>55901000</v>
      </c>
      <c r="E87" s="58">
        <v>55901000</v>
      </c>
      <c r="F87" s="58">
        <v>10830485.710000001</v>
      </c>
      <c r="G87" s="57">
        <f>F87/D87*100</f>
        <v>19.374404232482426</v>
      </c>
      <c r="H87" s="57">
        <f>F87/E87*100</f>
        <v>19.374404232482426</v>
      </c>
    </row>
    <row r="88" spans="1:8" ht="20.25" x14ac:dyDescent="0.25">
      <c r="A88" s="56" t="s">
        <v>283</v>
      </c>
      <c r="B88" s="56"/>
      <c r="C88" s="30" t="s">
        <v>282</v>
      </c>
      <c r="D88" s="55">
        <v>429785200</v>
      </c>
      <c r="E88" s="55">
        <v>429785200</v>
      </c>
      <c r="F88" s="55">
        <v>33928007.259999998</v>
      </c>
      <c r="G88" s="54">
        <f>F88/D88*100</f>
        <v>7.8941776636329024</v>
      </c>
      <c r="H88" s="54">
        <f>F88/E88*100</f>
        <v>7.8941776636329024</v>
      </c>
    </row>
    <row r="89" spans="1:8" ht="56.25" x14ac:dyDescent="0.25">
      <c r="A89" s="63" t="s">
        <v>281</v>
      </c>
      <c r="B89" s="63"/>
      <c r="C89" s="38" t="s">
        <v>280</v>
      </c>
      <c r="D89" s="62">
        <v>400000000</v>
      </c>
      <c r="E89" s="62">
        <v>400000000</v>
      </c>
      <c r="F89" s="62">
        <v>32470707.539999999</v>
      </c>
      <c r="G89" s="61">
        <f>F89/D89*100</f>
        <v>8.1176768849999998</v>
      </c>
      <c r="H89" s="61">
        <f>F89/E89*100</f>
        <v>8.1176768849999998</v>
      </c>
    </row>
    <row r="90" spans="1:8" ht="93.75" x14ac:dyDescent="0.25">
      <c r="A90" s="59" t="s">
        <v>279</v>
      </c>
      <c r="B90" s="59" t="s">
        <v>278</v>
      </c>
      <c r="C90" s="34" t="s">
        <v>277</v>
      </c>
      <c r="D90" s="58">
        <v>400000000</v>
      </c>
      <c r="E90" s="58">
        <v>400000000</v>
      </c>
      <c r="F90" s="58">
        <v>32470707.539999999</v>
      </c>
      <c r="G90" s="57">
        <f>F90/D90*100</f>
        <v>8.1176768849999998</v>
      </c>
      <c r="H90" s="57">
        <f>F90/E90*100</f>
        <v>8.1176768849999998</v>
      </c>
    </row>
    <row r="91" spans="1:8" ht="37.5" x14ac:dyDescent="0.25">
      <c r="A91" s="63" t="s">
        <v>276</v>
      </c>
      <c r="B91" s="63"/>
      <c r="C91" s="38" t="s">
        <v>275</v>
      </c>
      <c r="D91" s="62">
        <v>5000000</v>
      </c>
      <c r="E91" s="62">
        <v>5000000</v>
      </c>
      <c r="F91" s="62">
        <v>0</v>
      </c>
      <c r="G91" s="61">
        <f>F91/D91*100</f>
        <v>0</v>
      </c>
      <c r="H91" s="61">
        <f>F91/E91*100</f>
        <v>0</v>
      </c>
    </row>
    <row r="92" spans="1:8" ht="37.5" x14ac:dyDescent="0.25">
      <c r="A92" s="59" t="s">
        <v>274</v>
      </c>
      <c r="B92" s="59" t="s">
        <v>273</v>
      </c>
      <c r="C92" s="34" t="s">
        <v>272</v>
      </c>
      <c r="D92" s="58">
        <v>5000000</v>
      </c>
      <c r="E92" s="58">
        <v>5000000</v>
      </c>
      <c r="F92" s="58">
        <v>0</v>
      </c>
      <c r="G92" s="57">
        <f>F92/D92*100</f>
        <v>0</v>
      </c>
      <c r="H92" s="57">
        <f>F92/E92*100</f>
        <v>0</v>
      </c>
    </row>
    <row r="93" spans="1:8" ht="56.25" x14ac:dyDescent="0.25">
      <c r="A93" s="63" t="s">
        <v>271</v>
      </c>
      <c r="B93" s="63"/>
      <c r="C93" s="38" t="s">
        <v>270</v>
      </c>
      <c r="D93" s="62">
        <v>24785200</v>
      </c>
      <c r="E93" s="62">
        <v>24785200</v>
      </c>
      <c r="F93" s="62">
        <v>1457299.72</v>
      </c>
      <c r="G93" s="61">
        <f>F93/D93*100</f>
        <v>5.8797174120039379</v>
      </c>
      <c r="H93" s="61">
        <f>F93/E93*100</f>
        <v>5.8797174120039379</v>
      </c>
    </row>
    <row r="94" spans="1:8" ht="37.5" x14ac:dyDescent="0.25">
      <c r="A94" s="59" t="s">
        <v>269</v>
      </c>
      <c r="B94" s="59" t="s">
        <v>268</v>
      </c>
      <c r="C94" s="34" t="s">
        <v>267</v>
      </c>
      <c r="D94" s="58">
        <v>400000</v>
      </c>
      <c r="E94" s="58">
        <v>400000</v>
      </c>
      <c r="F94" s="58">
        <v>0</v>
      </c>
      <c r="G94" s="57">
        <f>F94/D94*100</f>
        <v>0</v>
      </c>
      <c r="H94" s="57">
        <f>F94/E94*100</f>
        <v>0</v>
      </c>
    </row>
    <row r="95" spans="1:8" ht="56.25" x14ac:dyDescent="0.25">
      <c r="A95" s="59" t="s">
        <v>266</v>
      </c>
      <c r="B95" s="59" t="s">
        <v>265</v>
      </c>
      <c r="C95" s="34" t="s">
        <v>264</v>
      </c>
      <c r="D95" s="58">
        <v>1340000</v>
      </c>
      <c r="E95" s="58">
        <v>1340000</v>
      </c>
      <c r="F95" s="58">
        <v>64200</v>
      </c>
      <c r="G95" s="57">
        <f>F95/D95*100</f>
        <v>4.7910447761194037</v>
      </c>
      <c r="H95" s="57">
        <f>F95/E95*100</f>
        <v>4.7910447761194037</v>
      </c>
    </row>
    <row r="96" spans="1:8" ht="20.25" x14ac:dyDescent="0.25">
      <c r="A96" s="59" t="s">
        <v>263</v>
      </c>
      <c r="B96" s="59" t="s">
        <v>262</v>
      </c>
      <c r="C96" s="34" t="s">
        <v>261</v>
      </c>
      <c r="D96" s="58">
        <v>1494000</v>
      </c>
      <c r="E96" s="58">
        <v>1494000</v>
      </c>
      <c r="F96" s="58">
        <v>0</v>
      </c>
      <c r="G96" s="57">
        <f>F96/D96*100</f>
        <v>0</v>
      </c>
      <c r="H96" s="57">
        <f>F96/E96*100</f>
        <v>0</v>
      </c>
    </row>
    <row r="97" spans="1:10" ht="37.5" x14ac:dyDescent="0.25">
      <c r="A97" s="59" t="s">
        <v>260</v>
      </c>
      <c r="B97" s="59" t="s">
        <v>259</v>
      </c>
      <c r="C97" s="34" t="s">
        <v>258</v>
      </c>
      <c r="D97" s="58">
        <v>21551200</v>
      </c>
      <c r="E97" s="58">
        <v>21551200</v>
      </c>
      <c r="F97" s="58">
        <v>1393099.72</v>
      </c>
      <c r="G97" s="57">
        <f>F97/D97*100</f>
        <v>6.4641399086825784</v>
      </c>
      <c r="H97" s="57">
        <f>F97/E97*100</f>
        <v>6.4641399086825784</v>
      </c>
    </row>
    <row r="98" spans="1:10" ht="20.25" x14ac:dyDescent="0.25">
      <c r="A98" s="56" t="s">
        <v>257</v>
      </c>
      <c r="B98" s="56"/>
      <c r="C98" s="30" t="s">
        <v>256</v>
      </c>
      <c r="D98" s="55">
        <v>349540390.51999998</v>
      </c>
      <c r="E98" s="55">
        <v>131429760</v>
      </c>
      <c r="F98" s="55">
        <v>15696367.880000001</v>
      </c>
      <c r="G98" s="54">
        <f>F98/D98*100</f>
        <v>4.4905734231883816</v>
      </c>
      <c r="H98" s="54">
        <f>F98/E98*100</f>
        <v>11.942780600071096</v>
      </c>
    </row>
    <row r="99" spans="1:10" ht="37.5" x14ac:dyDescent="0.25">
      <c r="A99" s="63" t="s">
        <v>255</v>
      </c>
      <c r="B99" s="63"/>
      <c r="C99" s="38" t="s">
        <v>254</v>
      </c>
      <c r="D99" s="62">
        <v>29298760</v>
      </c>
      <c r="E99" s="62">
        <v>29298760</v>
      </c>
      <c r="F99" s="62">
        <v>5398513.6200000001</v>
      </c>
      <c r="G99" s="61">
        <f>F99/D99*100</f>
        <v>18.425740952859439</v>
      </c>
      <c r="H99" s="61">
        <f>F99/E99*100</f>
        <v>18.425740952859439</v>
      </c>
    </row>
    <row r="100" spans="1:10" ht="56.25" x14ac:dyDescent="0.25">
      <c r="A100" s="59" t="s">
        <v>253</v>
      </c>
      <c r="B100" s="59" t="s">
        <v>252</v>
      </c>
      <c r="C100" s="34" t="s">
        <v>251</v>
      </c>
      <c r="D100" s="58">
        <v>9600000</v>
      </c>
      <c r="E100" s="58">
        <v>9600000</v>
      </c>
      <c r="F100" s="58">
        <v>697393.17</v>
      </c>
      <c r="G100" s="57">
        <f>F100/D100*100</f>
        <v>7.2645121875000012</v>
      </c>
      <c r="H100" s="57">
        <f>F100/E100*100</f>
        <v>7.2645121875000012</v>
      </c>
    </row>
    <row r="101" spans="1:10" ht="37.5" x14ac:dyDescent="0.25">
      <c r="A101" s="59" t="s">
        <v>250</v>
      </c>
      <c r="B101" s="59" t="s">
        <v>249</v>
      </c>
      <c r="C101" s="34" t="s">
        <v>248</v>
      </c>
      <c r="D101" s="58">
        <v>19698760</v>
      </c>
      <c r="E101" s="58">
        <v>19698760</v>
      </c>
      <c r="F101" s="58">
        <v>4701120.45</v>
      </c>
      <c r="G101" s="57">
        <f>F101/D101*100</f>
        <v>23.865057749827908</v>
      </c>
      <c r="H101" s="57">
        <f>F101/E101*100</f>
        <v>23.865057749827908</v>
      </c>
    </row>
    <row r="102" spans="1:10" ht="37.5" x14ac:dyDescent="0.25">
      <c r="A102" s="63" t="s">
        <v>247</v>
      </c>
      <c r="B102" s="63"/>
      <c r="C102" s="38" t="s">
        <v>246</v>
      </c>
      <c r="D102" s="62">
        <v>82131000</v>
      </c>
      <c r="E102" s="62">
        <v>82131000</v>
      </c>
      <c r="F102" s="62">
        <v>8311337.5899999999</v>
      </c>
      <c r="G102" s="61">
        <f>F102/D102*100</f>
        <v>10.11961085339275</v>
      </c>
      <c r="H102" s="61">
        <f>F102/E102*100</f>
        <v>10.11961085339275</v>
      </c>
    </row>
    <row r="103" spans="1:10" ht="37.5" x14ac:dyDescent="0.25">
      <c r="A103" s="59" t="s">
        <v>244</v>
      </c>
      <c r="B103" s="59" t="s">
        <v>245</v>
      </c>
      <c r="C103" s="34" t="s">
        <v>242</v>
      </c>
      <c r="D103" s="58">
        <v>57000000</v>
      </c>
      <c r="E103" s="58">
        <v>57000000</v>
      </c>
      <c r="F103" s="58">
        <v>5750875.4500000002</v>
      </c>
      <c r="G103" s="57">
        <f>F103/D103*100</f>
        <v>10.089255175438597</v>
      </c>
      <c r="H103" s="57">
        <f>F103/E103*100</f>
        <v>10.089255175438597</v>
      </c>
    </row>
    <row r="104" spans="1:10" ht="37.5" x14ac:dyDescent="0.25">
      <c r="A104" s="59" t="s">
        <v>244</v>
      </c>
      <c r="B104" s="59" t="s">
        <v>243</v>
      </c>
      <c r="C104" s="34" t="s">
        <v>242</v>
      </c>
      <c r="D104" s="58">
        <v>6000000</v>
      </c>
      <c r="E104" s="58">
        <v>6000000</v>
      </c>
      <c r="F104" s="58">
        <v>769557.27</v>
      </c>
      <c r="G104" s="57">
        <f>F104/D104*100</f>
        <v>12.8259545</v>
      </c>
      <c r="H104" s="57">
        <f>F104/E104*100</f>
        <v>12.8259545</v>
      </c>
    </row>
    <row r="105" spans="1:10" ht="37.5" x14ac:dyDescent="0.25">
      <c r="A105" s="59" t="s">
        <v>241</v>
      </c>
      <c r="B105" s="59" t="s">
        <v>240</v>
      </c>
      <c r="C105" s="34" t="s">
        <v>239</v>
      </c>
      <c r="D105" s="58">
        <v>19131000</v>
      </c>
      <c r="E105" s="58">
        <v>19131000</v>
      </c>
      <c r="F105" s="58">
        <v>1790904.87</v>
      </c>
      <c r="G105" s="57">
        <f>F105/D105*100</f>
        <v>9.361271601066333</v>
      </c>
      <c r="H105" s="57">
        <f>F105/E105*100</f>
        <v>9.361271601066333</v>
      </c>
    </row>
    <row r="106" spans="1:10" ht="37.5" x14ac:dyDescent="0.25">
      <c r="A106" s="63" t="s">
        <v>238</v>
      </c>
      <c r="B106" s="63"/>
      <c r="C106" s="38" t="s">
        <v>237</v>
      </c>
      <c r="D106" s="62">
        <v>20000000</v>
      </c>
      <c r="E106" s="62">
        <v>20000000</v>
      </c>
      <c r="F106" s="62">
        <v>1986516.67</v>
      </c>
      <c r="G106" s="61">
        <f>F106/D106*100</f>
        <v>9.9325833499999998</v>
      </c>
      <c r="H106" s="61">
        <f>F106/E106*100</f>
        <v>9.9325833499999998</v>
      </c>
    </row>
    <row r="107" spans="1:10" ht="37.5" x14ac:dyDescent="0.25">
      <c r="A107" s="59" t="s">
        <v>236</v>
      </c>
      <c r="B107" s="59" t="s">
        <v>235</v>
      </c>
      <c r="C107" s="34" t="s">
        <v>234</v>
      </c>
      <c r="D107" s="58">
        <v>20000000</v>
      </c>
      <c r="E107" s="58">
        <v>20000000</v>
      </c>
      <c r="F107" s="58">
        <v>1986516.67</v>
      </c>
      <c r="G107" s="57">
        <f>F107/D107*100</f>
        <v>9.9325833499999998</v>
      </c>
      <c r="H107" s="57">
        <f>F107/E107*100</f>
        <v>9.9325833499999998</v>
      </c>
    </row>
    <row r="108" spans="1:10" ht="20.25" x14ac:dyDescent="0.25">
      <c r="A108" s="63" t="s">
        <v>233</v>
      </c>
      <c r="B108" s="63"/>
      <c r="C108" s="38" t="s">
        <v>232</v>
      </c>
      <c r="D108" s="62">
        <v>218110630.52000001</v>
      </c>
      <c r="E108" s="62">
        <v>0</v>
      </c>
      <c r="F108" s="62">
        <v>0</v>
      </c>
      <c r="G108" s="61">
        <f>F108/D108*100</f>
        <v>0</v>
      </c>
      <c r="H108" s="61"/>
    </row>
    <row r="109" spans="1:10" ht="37.5" x14ac:dyDescent="0.25">
      <c r="A109" s="59" t="s">
        <v>231</v>
      </c>
      <c r="B109" s="59" t="s">
        <v>230</v>
      </c>
      <c r="C109" s="34" t="s">
        <v>229</v>
      </c>
      <c r="D109" s="58">
        <v>218110630.52000001</v>
      </c>
      <c r="E109" s="58">
        <v>0</v>
      </c>
      <c r="F109" s="58">
        <v>0</v>
      </c>
      <c r="G109" s="57">
        <f>F109/D109*100</f>
        <v>0</v>
      </c>
      <c r="H109" s="57"/>
    </row>
    <row r="110" spans="1:10" ht="56.25" x14ac:dyDescent="0.25">
      <c r="A110" s="56" t="s">
        <v>228</v>
      </c>
      <c r="B110" s="56"/>
      <c r="C110" s="30" t="s">
        <v>227</v>
      </c>
      <c r="D110" s="55">
        <v>3642076748.52</v>
      </c>
      <c r="E110" s="55">
        <v>3423966118</v>
      </c>
      <c r="F110" s="55">
        <v>602818695.04999995</v>
      </c>
      <c r="G110" s="54">
        <f>F110/D110*100</f>
        <v>16.551509939897951</v>
      </c>
      <c r="H110" s="54">
        <f>F110/E110*100</f>
        <v>17.605860405012336</v>
      </c>
    </row>
    <row r="111" spans="1:10" ht="20.25" x14ac:dyDescent="0.25">
      <c r="A111" s="59" t="s">
        <v>226</v>
      </c>
      <c r="B111" s="59" t="s">
        <v>225</v>
      </c>
      <c r="C111" s="34" t="s">
        <v>224</v>
      </c>
      <c r="D111" s="58">
        <v>501057600</v>
      </c>
      <c r="E111" s="58">
        <v>0</v>
      </c>
      <c r="F111" s="58">
        <v>125264400</v>
      </c>
      <c r="G111" s="57">
        <f>F111/D111*100</f>
        <v>25</v>
      </c>
      <c r="H111" s="57"/>
    </row>
    <row r="112" spans="1:10" ht="75" x14ac:dyDescent="0.25">
      <c r="A112" s="59" t="s">
        <v>221</v>
      </c>
      <c r="B112" s="59" t="s">
        <v>223</v>
      </c>
      <c r="C112" s="34" t="s">
        <v>219</v>
      </c>
      <c r="D112" s="58">
        <v>40000000</v>
      </c>
      <c r="E112" s="58">
        <v>0</v>
      </c>
      <c r="F112" s="58">
        <v>40000000</v>
      </c>
      <c r="G112" s="57">
        <f>F112/D112*100</f>
        <v>100</v>
      </c>
      <c r="H112" s="57"/>
      <c r="J112" s="60"/>
    </row>
    <row r="113" spans="1:10" ht="75" x14ac:dyDescent="0.25">
      <c r="A113" s="59" t="s">
        <v>221</v>
      </c>
      <c r="B113" s="59" t="s">
        <v>222</v>
      </c>
      <c r="C113" s="34" t="s">
        <v>219</v>
      </c>
      <c r="D113" s="58">
        <v>152539954.40000001</v>
      </c>
      <c r="E113" s="58">
        <v>0</v>
      </c>
      <c r="F113" s="58">
        <v>152539954.40000001</v>
      </c>
      <c r="G113" s="57">
        <f>F113/D113*100</f>
        <v>100</v>
      </c>
      <c r="H113" s="57"/>
    </row>
    <row r="114" spans="1:10" ht="75" x14ac:dyDescent="0.25">
      <c r="A114" s="59" t="s">
        <v>221</v>
      </c>
      <c r="B114" s="59" t="s">
        <v>220</v>
      </c>
      <c r="C114" s="34" t="s">
        <v>219</v>
      </c>
      <c r="D114" s="58">
        <v>105114460</v>
      </c>
      <c r="E114" s="58">
        <v>0</v>
      </c>
      <c r="F114" s="58">
        <v>14173544</v>
      </c>
      <c r="G114" s="57">
        <f>F114/D114*100</f>
        <v>13.483914582256332</v>
      </c>
      <c r="H114" s="57"/>
    </row>
    <row r="115" spans="1:10" ht="75" x14ac:dyDescent="0.25">
      <c r="A115" s="56" t="s">
        <v>218</v>
      </c>
      <c r="B115" s="56"/>
      <c r="C115" s="30" t="s">
        <v>217</v>
      </c>
      <c r="D115" s="55">
        <v>4440788762.9200001</v>
      </c>
      <c r="E115" s="55">
        <v>3423966118</v>
      </c>
      <c r="F115" s="55">
        <v>934796593.45000005</v>
      </c>
      <c r="G115" s="54">
        <f>F115/D115*100</f>
        <v>21.050237769817564</v>
      </c>
      <c r="H115" s="54">
        <f>F115/E115*100</f>
        <v>27.301572539976871</v>
      </c>
    </row>
    <row r="116" spans="1:10" ht="131.25" x14ac:dyDescent="0.25">
      <c r="A116" s="59" t="s">
        <v>216</v>
      </c>
      <c r="B116" s="59" t="s">
        <v>215</v>
      </c>
      <c r="C116" s="34" t="s">
        <v>214</v>
      </c>
      <c r="D116" s="58">
        <v>109965100</v>
      </c>
      <c r="E116" s="58">
        <v>0</v>
      </c>
      <c r="F116" s="58">
        <v>27491355</v>
      </c>
      <c r="G116" s="57">
        <f>F116/D116*100</f>
        <v>25.00007275035443</v>
      </c>
      <c r="H116" s="57"/>
    </row>
    <row r="117" spans="1:10" ht="37.5" x14ac:dyDescent="0.25">
      <c r="A117" s="59" t="s">
        <v>213</v>
      </c>
      <c r="B117" s="59" t="s">
        <v>212</v>
      </c>
      <c r="C117" s="34" t="s">
        <v>211</v>
      </c>
      <c r="D117" s="58">
        <v>7279060</v>
      </c>
      <c r="E117" s="58">
        <v>0</v>
      </c>
      <c r="F117" s="58">
        <v>7279060</v>
      </c>
      <c r="G117" s="57">
        <f>F117/D117*100</f>
        <v>100</v>
      </c>
      <c r="H117" s="57"/>
      <c r="J117" s="60"/>
    </row>
    <row r="118" spans="1:10" ht="187.5" x14ac:dyDescent="0.25">
      <c r="A118" s="59" t="s">
        <v>210</v>
      </c>
      <c r="B118" s="59" t="s">
        <v>209</v>
      </c>
      <c r="C118" s="34" t="s">
        <v>208</v>
      </c>
      <c r="D118" s="58">
        <v>62799410</v>
      </c>
      <c r="E118" s="58">
        <v>0</v>
      </c>
      <c r="F118" s="58">
        <v>16442833</v>
      </c>
      <c r="G118" s="57">
        <f>F118/D118*100</f>
        <v>26.183101083274508</v>
      </c>
      <c r="H118" s="57"/>
    </row>
    <row r="119" spans="1:10" ht="93.75" x14ac:dyDescent="0.25">
      <c r="A119" s="59" t="s">
        <v>207</v>
      </c>
      <c r="B119" s="59" t="s">
        <v>206</v>
      </c>
      <c r="C119" s="34" t="s">
        <v>142</v>
      </c>
      <c r="D119" s="58">
        <v>150327900</v>
      </c>
      <c r="E119" s="58">
        <v>0</v>
      </c>
      <c r="F119" s="58">
        <v>42982850</v>
      </c>
      <c r="G119" s="57">
        <f>F119/D119*100</f>
        <v>28.59272962637009</v>
      </c>
      <c r="H119" s="57"/>
    </row>
    <row r="120" spans="1:10" ht="112.5" x14ac:dyDescent="0.25">
      <c r="A120" s="59" t="s">
        <v>205</v>
      </c>
      <c r="B120" s="59" t="s">
        <v>204</v>
      </c>
      <c r="C120" s="34" t="s">
        <v>203</v>
      </c>
      <c r="D120" s="58">
        <v>1554700</v>
      </c>
      <c r="E120" s="58">
        <v>0</v>
      </c>
      <c r="F120" s="58">
        <v>1026100</v>
      </c>
      <c r="G120" s="57">
        <f>F120/D120*100</f>
        <v>65.999871357818236</v>
      </c>
      <c r="H120" s="57"/>
    </row>
    <row r="121" spans="1:10" ht="37.5" x14ac:dyDescent="0.25">
      <c r="A121" s="59" t="s">
        <v>202</v>
      </c>
      <c r="B121" s="59" t="s">
        <v>201</v>
      </c>
      <c r="C121" s="34" t="s">
        <v>157</v>
      </c>
      <c r="D121" s="58">
        <v>139310144.5</v>
      </c>
      <c r="E121" s="58">
        <v>0</v>
      </c>
      <c r="F121" s="58">
        <v>8649920</v>
      </c>
      <c r="G121" s="57">
        <f>F121/D121*100</f>
        <v>6.209109918768335</v>
      </c>
      <c r="H121" s="57"/>
    </row>
    <row r="122" spans="1:10" ht="20.25" x14ac:dyDescent="0.25">
      <c r="A122" s="56" t="s">
        <v>200</v>
      </c>
      <c r="B122" s="56"/>
      <c r="C122" s="30" t="s">
        <v>77</v>
      </c>
      <c r="D122" s="55">
        <v>4912025077.4200001</v>
      </c>
      <c r="E122" s="55">
        <v>3423966118</v>
      </c>
      <c r="F122" s="55">
        <v>1038668711.45</v>
      </c>
      <c r="G122" s="54">
        <f>F122/D122*100</f>
        <v>21.145427702000905</v>
      </c>
      <c r="H122" s="54">
        <f>F122/E122*100</f>
        <v>30.335250865645396</v>
      </c>
    </row>
  </sheetData>
  <mergeCells count="7">
    <mergeCell ref="A2:H2"/>
    <mergeCell ref="A4:B4"/>
    <mergeCell ref="C4:C5"/>
    <mergeCell ref="D4:D5"/>
    <mergeCell ref="E4:E5"/>
    <mergeCell ref="F4:F5"/>
    <mergeCell ref="G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workbookViewId="0">
      <selection activeCell="F78" sqref="F78:F80"/>
    </sheetView>
  </sheetViews>
  <sheetFormatPr defaultRowHeight="15" x14ac:dyDescent="0.25"/>
  <cols>
    <col min="1" max="1" width="19.5703125" style="11" customWidth="1"/>
    <col min="2" max="2" width="17" style="11" customWidth="1"/>
    <col min="3" max="3" width="31.5703125" style="1" customWidth="1"/>
    <col min="4" max="4" width="22.7109375" style="2" customWidth="1"/>
    <col min="5" max="5" width="24.140625" style="2" customWidth="1"/>
    <col min="6" max="6" width="20.7109375" style="2" customWidth="1"/>
    <col min="7" max="7" width="16.140625" customWidth="1"/>
    <col min="8" max="8" width="18.28515625" customWidth="1"/>
  </cols>
  <sheetData>
    <row r="1" spans="1:8" x14ac:dyDescent="0.25">
      <c r="A1" s="74"/>
      <c r="B1" s="73"/>
      <c r="C1"/>
      <c r="D1"/>
      <c r="E1"/>
      <c r="F1" s="52"/>
      <c r="G1" s="52"/>
      <c r="H1" s="72" t="s">
        <v>569</v>
      </c>
    </row>
    <row r="2" spans="1:8" ht="42" customHeight="1" x14ac:dyDescent="0.3">
      <c r="A2" s="71" t="s">
        <v>568</v>
      </c>
      <c r="B2" s="70"/>
      <c r="C2" s="70"/>
      <c r="D2" s="70"/>
      <c r="E2" s="70"/>
      <c r="F2" s="70"/>
      <c r="G2" s="70"/>
      <c r="H2" s="70"/>
    </row>
    <row r="3" spans="1:8" ht="15.75" x14ac:dyDescent="0.25">
      <c r="A3" s="53"/>
      <c r="B3" s="53"/>
      <c r="C3" s="53"/>
      <c r="D3" s="52"/>
      <c r="E3" s="52"/>
      <c r="F3" s="52"/>
      <c r="G3" s="52"/>
      <c r="H3" s="69" t="s">
        <v>145</v>
      </c>
    </row>
    <row r="4" spans="1:8" ht="36" customHeight="1" x14ac:dyDescent="0.25">
      <c r="A4" s="68" t="s">
        <v>500</v>
      </c>
      <c r="B4" s="68"/>
      <c r="C4" s="25" t="s">
        <v>147</v>
      </c>
      <c r="D4" s="25" t="s">
        <v>151</v>
      </c>
      <c r="E4" s="25" t="s">
        <v>197</v>
      </c>
      <c r="F4" s="25" t="s">
        <v>148</v>
      </c>
      <c r="G4" s="47" t="s">
        <v>196</v>
      </c>
      <c r="H4" s="46"/>
    </row>
    <row r="5" spans="1:8" ht="141" customHeight="1" x14ac:dyDescent="0.25">
      <c r="A5" s="78" t="s">
        <v>567</v>
      </c>
      <c r="B5" s="78" t="s">
        <v>498</v>
      </c>
      <c r="C5" s="26"/>
      <c r="D5" s="26"/>
      <c r="E5" s="26"/>
      <c r="F5" s="26"/>
      <c r="G5" s="43" t="s">
        <v>195</v>
      </c>
      <c r="H5" s="43" t="s">
        <v>194</v>
      </c>
    </row>
    <row r="6" spans="1:8" ht="18.7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43">
        <v>7</v>
      </c>
      <c r="H6" s="43">
        <v>8</v>
      </c>
    </row>
    <row r="7" spans="1:8" ht="20.25" x14ac:dyDescent="0.25">
      <c r="A7" s="56" t="s">
        <v>497</v>
      </c>
      <c r="B7" s="56"/>
      <c r="C7" s="30" t="s">
        <v>496</v>
      </c>
      <c r="D7" s="55">
        <v>7215500</v>
      </c>
      <c r="E7" s="55">
        <v>7215500</v>
      </c>
      <c r="F7" s="55">
        <v>0</v>
      </c>
      <c r="G7" s="75">
        <f>F7/D7*100</f>
        <v>0</v>
      </c>
      <c r="H7" s="75">
        <f>F7/E7*100</f>
        <v>0</v>
      </c>
    </row>
    <row r="8" spans="1:8" ht="168.75" x14ac:dyDescent="0.25">
      <c r="A8" s="59" t="s">
        <v>495</v>
      </c>
      <c r="B8" s="59" t="s">
        <v>494</v>
      </c>
      <c r="C8" s="34" t="s">
        <v>493</v>
      </c>
      <c r="D8" s="58">
        <v>415500</v>
      </c>
      <c r="E8" s="58">
        <v>415500</v>
      </c>
      <c r="F8" s="58">
        <v>0</v>
      </c>
      <c r="G8" s="76">
        <f>F8/D8*100</f>
        <v>0</v>
      </c>
      <c r="H8" s="76">
        <f>F8/E8*100</f>
        <v>0</v>
      </c>
    </row>
    <row r="9" spans="1:8" ht="37.5" x14ac:dyDescent="0.25">
      <c r="A9" s="59" t="s">
        <v>490</v>
      </c>
      <c r="B9" s="59" t="s">
        <v>491</v>
      </c>
      <c r="C9" s="34" t="s">
        <v>488</v>
      </c>
      <c r="D9" s="58">
        <v>6800000</v>
      </c>
      <c r="E9" s="58">
        <v>6800000</v>
      </c>
      <c r="F9" s="58">
        <v>0</v>
      </c>
      <c r="G9" s="76">
        <f>F9/D9*100</f>
        <v>0</v>
      </c>
      <c r="H9" s="76">
        <f>F9/E9*100</f>
        <v>0</v>
      </c>
    </row>
    <row r="10" spans="1:8" ht="20.25" x14ac:dyDescent="0.25">
      <c r="A10" s="56" t="s">
        <v>487</v>
      </c>
      <c r="B10" s="56"/>
      <c r="C10" s="30" t="s">
        <v>486</v>
      </c>
      <c r="D10" s="55">
        <v>285339394.01999998</v>
      </c>
      <c r="E10" s="55">
        <v>397921912.5</v>
      </c>
      <c r="F10" s="55">
        <v>90902181.159999996</v>
      </c>
      <c r="G10" s="75">
        <f>F10/D10*100</f>
        <v>31.857564383005766</v>
      </c>
      <c r="H10" s="75">
        <f>F10/E10*100</f>
        <v>22.84422604145983</v>
      </c>
    </row>
    <row r="11" spans="1:8" ht="112.5" x14ac:dyDescent="0.25">
      <c r="A11" s="59" t="s">
        <v>485</v>
      </c>
      <c r="B11" s="59" t="s">
        <v>484</v>
      </c>
      <c r="C11" s="34" t="s">
        <v>483</v>
      </c>
      <c r="D11" s="58">
        <v>5218106</v>
      </c>
      <c r="E11" s="58">
        <v>10965326.92</v>
      </c>
      <c r="F11" s="58">
        <v>5484326.25</v>
      </c>
      <c r="G11" s="76">
        <f>F11/D11*100</f>
        <v>105.10185592243621</v>
      </c>
      <c r="H11" s="76">
        <f>F11/E11*100</f>
        <v>50.015164071369064</v>
      </c>
    </row>
    <row r="12" spans="1:8" ht="112.5" x14ac:dyDescent="0.25">
      <c r="A12" s="59" t="s">
        <v>485</v>
      </c>
      <c r="B12" s="59" t="s">
        <v>566</v>
      </c>
      <c r="C12" s="34" t="s">
        <v>483</v>
      </c>
      <c r="D12" s="58">
        <v>62500000</v>
      </c>
      <c r="E12" s="58">
        <v>62500000</v>
      </c>
      <c r="F12" s="58">
        <v>0</v>
      </c>
      <c r="G12" s="76">
        <f>F12/D12*100</f>
        <v>0</v>
      </c>
      <c r="H12" s="76">
        <f>F12/E12*100</f>
        <v>0</v>
      </c>
    </row>
    <row r="13" spans="1:8" ht="262.5" x14ac:dyDescent="0.25">
      <c r="A13" s="59" t="s">
        <v>482</v>
      </c>
      <c r="B13" s="59" t="s">
        <v>481</v>
      </c>
      <c r="C13" s="34" t="s">
        <v>480</v>
      </c>
      <c r="D13" s="58">
        <v>0</v>
      </c>
      <c r="E13" s="58">
        <v>4618540.0999999996</v>
      </c>
      <c r="F13" s="58">
        <v>4096249.47</v>
      </c>
      <c r="G13" s="76"/>
      <c r="H13" s="76">
        <f>F13/E13*100</f>
        <v>88.69143455093095</v>
      </c>
    </row>
    <row r="14" spans="1:8" ht="131.25" x14ac:dyDescent="0.25">
      <c r="A14" s="59" t="s">
        <v>479</v>
      </c>
      <c r="B14" s="59" t="s">
        <v>478</v>
      </c>
      <c r="C14" s="34" t="s">
        <v>477</v>
      </c>
      <c r="D14" s="58">
        <v>0</v>
      </c>
      <c r="E14" s="58">
        <v>289371.87</v>
      </c>
      <c r="F14" s="58">
        <v>248657</v>
      </c>
      <c r="G14" s="76"/>
      <c r="H14" s="76">
        <f>F14/E14*100</f>
        <v>85.929914334796948</v>
      </c>
    </row>
    <row r="15" spans="1:8" ht="206.25" x14ac:dyDescent="0.25">
      <c r="A15" s="59" t="s">
        <v>476</v>
      </c>
      <c r="B15" s="59" t="s">
        <v>475</v>
      </c>
      <c r="C15" s="34" t="s">
        <v>474</v>
      </c>
      <c r="D15" s="58">
        <v>0</v>
      </c>
      <c r="E15" s="58">
        <v>706934.72</v>
      </c>
      <c r="F15" s="58">
        <v>368557.1</v>
      </c>
      <c r="G15" s="76"/>
      <c r="H15" s="76">
        <f>F15/E15*100</f>
        <v>52.134530894167995</v>
      </c>
    </row>
    <row r="16" spans="1:8" ht="93.75" x14ac:dyDescent="0.25">
      <c r="A16" s="59" t="s">
        <v>461</v>
      </c>
      <c r="B16" s="59" t="s">
        <v>460</v>
      </c>
      <c r="C16" s="34" t="s">
        <v>459</v>
      </c>
      <c r="D16" s="58">
        <v>142953</v>
      </c>
      <c r="E16" s="58">
        <v>409557.49</v>
      </c>
      <c r="F16" s="58">
        <v>83243.3</v>
      </c>
      <c r="G16" s="76">
        <f>F16/D16*100</f>
        <v>58.2312368400803</v>
      </c>
      <c r="H16" s="76">
        <f>F16/E16*100</f>
        <v>20.325180721270659</v>
      </c>
    </row>
    <row r="17" spans="1:8" ht="131.25" x14ac:dyDescent="0.25">
      <c r="A17" s="59" t="s">
        <v>458</v>
      </c>
      <c r="B17" s="59" t="s">
        <v>457</v>
      </c>
      <c r="C17" s="34" t="s">
        <v>456</v>
      </c>
      <c r="D17" s="58">
        <v>51256884</v>
      </c>
      <c r="E17" s="58">
        <v>88834581.5</v>
      </c>
      <c r="F17" s="58">
        <v>25113043.09</v>
      </c>
      <c r="G17" s="76">
        <f>F17/D17*100</f>
        <v>48.994478653833113</v>
      </c>
      <c r="H17" s="76">
        <f>F17/E17*100</f>
        <v>28.269444923315142</v>
      </c>
    </row>
    <row r="18" spans="1:8" ht="93.75" x14ac:dyDescent="0.25">
      <c r="A18" s="59" t="s">
        <v>450</v>
      </c>
      <c r="B18" s="59" t="s">
        <v>452</v>
      </c>
      <c r="C18" s="34" t="s">
        <v>448</v>
      </c>
      <c r="D18" s="58">
        <v>45222850</v>
      </c>
      <c r="E18" s="58">
        <v>74384379.849999994</v>
      </c>
      <c r="F18" s="58">
        <v>16163989.449999999</v>
      </c>
      <c r="G18" s="76">
        <f>F18/D18*100</f>
        <v>35.742969428065678</v>
      </c>
      <c r="H18" s="76">
        <f>F18/E18*100</f>
        <v>21.730354521467454</v>
      </c>
    </row>
    <row r="19" spans="1:8" ht="93.75" x14ac:dyDescent="0.25">
      <c r="A19" s="59" t="s">
        <v>450</v>
      </c>
      <c r="B19" s="59" t="s">
        <v>451</v>
      </c>
      <c r="C19" s="34" t="s">
        <v>448</v>
      </c>
      <c r="D19" s="58">
        <v>6856500</v>
      </c>
      <c r="E19" s="58">
        <v>6982610.21</v>
      </c>
      <c r="F19" s="58">
        <v>1723893.81</v>
      </c>
      <c r="G19" s="76">
        <f>F19/D19*100</f>
        <v>25.142475169547147</v>
      </c>
      <c r="H19" s="76">
        <f>F19/E19*100</f>
        <v>24.688386694293225</v>
      </c>
    </row>
    <row r="20" spans="1:8" ht="93.75" x14ac:dyDescent="0.25">
      <c r="A20" s="59" t="s">
        <v>450</v>
      </c>
      <c r="B20" s="59" t="s">
        <v>449</v>
      </c>
      <c r="C20" s="34" t="s">
        <v>448</v>
      </c>
      <c r="D20" s="58">
        <v>3169000</v>
      </c>
      <c r="E20" s="58">
        <v>5919081.9199999999</v>
      </c>
      <c r="F20" s="58">
        <v>896315.49</v>
      </c>
      <c r="G20" s="76">
        <f>F20/D20*100</f>
        <v>28.283858946039757</v>
      </c>
      <c r="H20" s="76">
        <f>F20/E20*100</f>
        <v>15.142812721875625</v>
      </c>
    </row>
    <row r="21" spans="1:8" ht="37.5" x14ac:dyDescent="0.25">
      <c r="A21" s="59" t="s">
        <v>442</v>
      </c>
      <c r="B21" s="59" t="s">
        <v>441</v>
      </c>
      <c r="C21" s="34" t="s">
        <v>440</v>
      </c>
      <c r="D21" s="58">
        <v>1610000</v>
      </c>
      <c r="E21" s="58">
        <v>1610000</v>
      </c>
      <c r="F21" s="58">
        <v>499718.64</v>
      </c>
      <c r="G21" s="76">
        <f>F21/D21*100</f>
        <v>31.038424844720495</v>
      </c>
      <c r="H21" s="76">
        <f>F21/E21*100</f>
        <v>31.038424844720495</v>
      </c>
    </row>
    <row r="22" spans="1:8" ht="75" x14ac:dyDescent="0.25">
      <c r="A22" s="59" t="s">
        <v>436</v>
      </c>
      <c r="B22" s="59" t="s">
        <v>439</v>
      </c>
      <c r="C22" s="34" t="s">
        <v>434</v>
      </c>
      <c r="D22" s="58">
        <v>800000</v>
      </c>
      <c r="E22" s="58">
        <v>800000</v>
      </c>
      <c r="F22" s="58">
        <v>184288.05</v>
      </c>
      <c r="G22" s="76">
        <f>F22/D22*100</f>
        <v>23.03600625</v>
      </c>
      <c r="H22" s="76">
        <f>F22/E22*100</f>
        <v>23.03600625</v>
      </c>
    </row>
    <row r="23" spans="1:8" ht="75" x14ac:dyDescent="0.25">
      <c r="A23" s="59" t="s">
        <v>436</v>
      </c>
      <c r="B23" s="59" t="s">
        <v>438</v>
      </c>
      <c r="C23" s="34" t="s">
        <v>434</v>
      </c>
      <c r="D23" s="58">
        <v>525000</v>
      </c>
      <c r="E23" s="58">
        <v>762836.19</v>
      </c>
      <c r="F23" s="58">
        <v>330434.2</v>
      </c>
      <c r="G23" s="76">
        <f>F23/D23*100</f>
        <v>62.939847619047619</v>
      </c>
      <c r="H23" s="76">
        <f>F23/E23*100</f>
        <v>43.316534313874129</v>
      </c>
    </row>
    <row r="24" spans="1:8" ht="75" x14ac:dyDescent="0.25">
      <c r="A24" s="59" t="s">
        <v>436</v>
      </c>
      <c r="B24" s="59" t="s">
        <v>437</v>
      </c>
      <c r="C24" s="34" t="s">
        <v>434</v>
      </c>
      <c r="D24" s="58">
        <v>259500</v>
      </c>
      <c r="E24" s="58">
        <v>259500</v>
      </c>
      <c r="F24" s="58">
        <v>8776.36</v>
      </c>
      <c r="G24" s="76">
        <f>F24/D24*100</f>
        <v>3.382026974951831</v>
      </c>
      <c r="H24" s="76">
        <f>F24/E24*100</f>
        <v>3.382026974951831</v>
      </c>
    </row>
    <row r="25" spans="1:8" ht="56.25" x14ac:dyDescent="0.25">
      <c r="A25" s="59" t="s">
        <v>433</v>
      </c>
      <c r="B25" s="59" t="s">
        <v>432</v>
      </c>
      <c r="C25" s="34" t="s">
        <v>431</v>
      </c>
      <c r="D25" s="58">
        <v>0</v>
      </c>
      <c r="E25" s="58">
        <v>31100590.710000001</v>
      </c>
      <c r="F25" s="58">
        <v>31088660.109999999</v>
      </c>
      <c r="G25" s="76"/>
      <c r="H25" s="76">
        <f>F25/E25*100</f>
        <v>99.961638670753075</v>
      </c>
    </row>
    <row r="26" spans="1:8" ht="37.5" x14ac:dyDescent="0.25">
      <c r="A26" s="59" t="s">
        <v>430</v>
      </c>
      <c r="B26" s="59" t="s">
        <v>429</v>
      </c>
      <c r="C26" s="34" t="s">
        <v>428</v>
      </c>
      <c r="D26" s="58">
        <v>44500000</v>
      </c>
      <c r="E26" s="58">
        <v>44500000</v>
      </c>
      <c r="F26" s="58">
        <v>0</v>
      </c>
      <c r="G26" s="76">
        <f>F26/D26*100</f>
        <v>0</v>
      </c>
      <c r="H26" s="76">
        <f>F26/E26*100</f>
        <v>0</v>
      </c>
    </row>
    <row r="27" spans="1:8" ht="225" x14ac:dyDescent="0.25">
      <c r="A27" s="59" t="s">
        <v>565</v>
      </c>
      <c r="B27" s="59" t="s">
        <v>564</v>
      </c>
      <c r="C27" s="34" t="s">
        <v>563</v>
      </c>
      <c r="D27" s="58">
        <v>562200</v>
      </c>
      <c r="E27" s="58">
        <v>562200</v>
      </c>
      <c r="F27" s="58">
        <v>0</v>
      </c>
      <c r="G27" s="76">
        <f>F27/D27*100</f>
        <v>0</v>
      </c>
      <c r="H27" s="76">
        <f>F27/E27*100</f>
        <v>0</v>
      </c>
    </row>
    <row r="28" spans="1:8" ht="225" x14ac:dyDescent="0.25">
      <c r="A28" s="59" t="s">
        <v>562</v>
      </c>
      <c r="B28" s="59" t="s">
        <v>561</v>
      </c>
      <c r="C28" s="34" t="s">
        <v>560</v>
      </c>
      <c r="D28" s="58">
        <v>929900</v>
      </c>
      <c r="E28" s="58">
        <v>929900</v>
      </c>
      <c r="F28" s="58">
        <v>0</v>
      </c>
      <c r="G28" s="76">
        <f>F28/D28*100</f>
        <v>0</v>
      </c>
      <c r="H28" s="76">
        <f>F28/E28*100</f>
        <v>0</v>
      </c>
    </row>
    <row r="29" spans="1:8" ht="168.75" x14ac:dyDescent="0.25">
      <c r="A29" s="59" t="s">
        <v>559</v>
      </c>
      <c r="B29" s="59" t="s">
        <v>558</v>
      </c>
      <c r="C29" s="34" t="s">
        <v>557</v>
      </c>
      <c r="D29" s="58">
        <v>18059739.02</v>
      </c>
      <c r="E29" s="58">
        <v>18059739.02</v>
      </c>
      <c r="F29" s="58">
        <v>4505286</v>
      </c>
      <c r="G29" s="76">
        <f>F29/D29*100</f>
        <v>24.946573120523421</v>
      </c>
      <c r="H29" s="76">
        <f>F29/E29*100</f>
        <v>24.946573120523421</v>
      </c>
    </row>
    <row r="30" spans="1:8" ht="262.5" x14ac:dyDescent="0.25">
      <c r="A30" s="59" t="s">
        <v>424</v>
      </c>
      <c r="B30" s="59" t="s">
        <v>423</v>
      </c>
      <c r="C30" s="34" t="s">
        <v>422</v>
      </c>
      <c r="D30" s="58">
        <v>4050000</v>
      </c>
      <c r="E30" s="58">
        <v>4050000</v>
      </c>
      <c r="F30" s="58">
        <v>0</v>
      </c>
      <c r="G30" s="76">
        <f>F30/D30*100</f>
        <v>0</v>
      </c>
      <c r="H30" s="76">
        <f>F30/E30*100</f>
        <v>0</v>
      </c>
    </row>
    <row r="31" spans="1:8" ht="243.75" x14ac:dyDescent="0.25">
      <c r="A31" s="59" t="s">
        <v>556</v>
      </c>
      <c r="B31" s="59" t="s">
        <v>555</v>
      </c>
      <c r="C31" s="34" t="s">
        <v>554</v>
      </c>
      <c r="D31" s="58">
        <v>10695962</v>
      </c>
      <c r="E31" s="58">
        <v>10695962</v>
      </c>
      <c r="F31" s="58">
        <v>0</v>
      </c>
      <c r="G31" s="76">
        <f>F31/D31*100</f>
        <v>0</v>
      </c>
      <c r="H31" s="76">
        <f>F31/E31*100</f>
        <v>0</v>
      </c>
    </row>
    <row r="32" spans="1:8" ht="37.5" x14ac:dyDescent="0.25">
      <c r="A32" s="59" t="s">
        <v>553</v>
      </c>
      <c r="B32" s="59" t="s">
        <v>552</v>
      </c>
      <c r="C32" s="34" t="s">
        <v>551</v>
      </c>
      <c r="D32" s="58">
        <v>28416600</v>
      </c>
      <c r="E32" s="58">
        <v>28416600</v>
      </c>
      <c r="F32" s="58">
        <v>0</v>
      </c>
      <c r="G32" s="76">
        <f>F32/D32*100</f>
        <v>0</v>
      </c>
      <c r="H32" s="76">
        <f>F32/E32*100</f>
        <v>0</v>
      </c>
    </row>
    <row r="33" spans="1:8" ht="168.75" x14ac:dyDescent="0.25">
      <c r="A33" s="59" t="s">
        <v>550</v>
      </c>
      <c r="B33" s="59" t="s">
        <v>549</v>
      </c>
      <c r="C33" s="34" t="s">
        <v>548</v>
      </c>
      <c r="D33" s="58">
        <v>2000</v>
      </c>
      <c r="E33" s="58">
        <v>2000</v>
      </c>
      <c r="F33" s="58">
        <v>0</v>
      </c>
      <c r="G33" s="76">
        <f>F33/D33*100</f>
        <v>0</v>
      </c>
      <c r="H33" s="76">
        <f>F33/E33*100</f>
        <v>0</v>
      </c>
    </row>
    <row r="34" spans="1:8" ht="150" x14ac:dyDescent="0.25">
      <c r="A34" s="59" t="s">
        <v>547</v>
      </c>
      <c r="B34" s="59" t="s">
        <v>546</v>
      </c>
      <c r="C34" s="34" t="s">
        <v>545</v>
      </c>
      <c r="D34" s="58">
        <v>562200</v>
      </c>
      <c r="E34" s="58">
        <v>562200</v>
      </c>
      <c r="F34" s="58">
        <v>106742.84</v>
      </c>
      <c r="G34" s="76">
        <f>F34/D34*100</f>
        <v>18.98663109213803</v>
      </c>
      <c r="H34" s="76">
        <f>F34/E34*100</f>
        <v>18.98663109213803</v>
      </c>
    </row>
    <row r="35" spans="1:8" ht="20.25" x14ac:dyDescent="0.25">
      <c r="A35" s="56" t="s">
        <v>418</v>
      </c>
      <c r="B35" s="56"/>
      <c r="C35" s="30" t="s">
        <v>417</v>
      </c>
      <c r="D35" s="55">
        <v>183813510</v>
      </c>
      <c r="E35" s="55">
        <v>185864090.52000001</v>
      </c>
      <c r="F35" s="55">
        <v>809388.13</v>
      </c>
      <c r="G35" s="75">
        <f>F35/D35*100</f>
        <v>0.44033114323316064</v>
      </c>
      <c r="H35" s="75">
        <f>F35/E35*100</f>
        <v>0.43547310711581771</v>
      </c>
    </row>
    <row r="36" spans="1:8" ht="56.25" x14ac:dyDescent="0.25">
      <c r="A36" s="59" t="s">
        <v>413</v>
      </c>
      <c r="B36" s="59" t="s">
        <v>544</v>
      </c>
      <c r="C36" s="34" t="s">
        <v>411</v>
      </c>
      <c r="D36" s="58">
        <v>19628000</v>
      </c>
      <c r="E36" s="58">
        <v>19628000</v>
      </c>
      <c r="F36" s="58">
        <v>0</v>
      </c>
      <c r="G36" s="76">
        <f>F36/D36*100</f>
        <v>0</v>
      </c>
      <c r="H36" s="76">
        <f>F36/E36*100</f>
        <v>0</v>
      </c>
    </row>
    <row r="37" spans="1:8" ht="75" x14ac:dyDescent="0.25">
      <c r="A37" s="59" t="s">
        <v>407</v>
      </c>
      <c r="B37" s="59" t="s">
        <v>406</v>
      </c>
      <c r="C37" s="34" t="s">
        <v>405</v>
      </c>
      <c r="D37" s="58">
        <v>0</v>
      </c>
      <c r="E37" s="58">
        <v>2048580.52</v>
      </c>
      <c r="F37" s="58">
        <v>807388.13</v>
      </c>
      <c r="G37" s="76"/>
      <c r="H37" s="76">
        <f>F37/E37*100</f>
        <v>39.412076904841406</v>
      </c>
    </row>
    <row r="38" spans="1:8" ht="56.25" x14ac:dyDescent="0.25">
      <c r="A38" s="59" t="s">
        <v>395</v>
      </c>
      <c r="B38" s="59" t="s">
        <v>394</v>
      </c>
      <c r="C38" s="34" t="s">
        <v>393</v>
      </c>
      <c r="D38" s="58">
        <v>0</v>
      </c>
      <c r="E38" s="58">
        <v>2000</v>
      </c>
      <c r="F38" s="58">
        <v>2000</v>
      </c>
      <c r="G38" s="76"/>
      <c r="H38" s="76">
        <f>F38/E38*100</f>
        <v>100</v>
      </c>
    </row>
    <row r="39" spans="1:8" ht="37.5" x14ac:dyDescent="0.25">
      <c r="A39" s="59" t="s">
        <v>392</v>
      </c>
      <c r="B39" s="59" t="s">
        <v>391</v>
      </c>
      <c r="C39" s="34" t="s">
        <v>390</v>
      </c>
      <c r="D39" s="58">
        <v>151352510</v>
      </c>
      <c r="E39" s="58">
        <v>151352510</v>
      </c>
      <c r="F39" s="58">
        <v>0</v>
      </c>
      <c r="G39" s="76">
        <f>F39/D39*100</f>
        <v>0</v>
      </c>
      <c r="H39" s="76">
        <f>F39/E39*100</f>
        <v>0</v>
      </c>
    </row>
    <row r="40" spans="1:8" ht="37.5" x14ac:dyDescent="0.25">
      <c r="A40" s="59" t="s">
        <v>543</v>
      </c>
      <c r="B40" s="59" t="s">
        <v>542</v>
      </c>
      <c r="C40" s="34" t="s">
        <v>541</v>
      </c>
      <c r="D40" s="58">
        <v>12833000</v>
      </c>
      <c r="E40" s="58">
        <v>12833000</v>
      </c>
      <c r="F40" s="58">
        <v>0</v>
      </c>
      <c r="G40" s="76">
        <f>F40/D40*100</f>
        <v>0</v>
      </c>
      <c r="H40" s="76">
        <f>F40/E40*100</f>
        <v>0</v>
      </c>
    </row>
    <row r="41" spans="1:8" ht="56.25" x14ac:dyDescent="0.25">
      <c r="A41" s="56" t="s">
        <v>389</v>
      </c>
      <c r="B41" s="56"/>
      <c r="C41" s="30" t="s">
        <v>388</v>
      </c>
      <c r="D41" s="55">
        <v>101136459.39</v>
      </c>
      <c r="E41" s="55">
        <v>139570191.86000001</v>
      </c>
      <c r="F41" s="55">
        <v>44245512.030000001</v>
      </c>
      <c r="G41" s="75">
        <f>F41/D41*100</f>
        <v>43.748330025457498</v>
      </c>
      <c r="H41" s="75">
        <f>F41/E41*100</f>
        <v>31.701261881463743</v>
      </c>
    </row>
    <row r="42" spans="1:8" ht="131.25" x14ac:dyDescent="0.25">
      <c r="A42" s="59" t="s">
        <v>384</v>
      </c>
      <c r="B42" s="59" t="s">
        <v>383</v>
      </c>
      <c r="C42" s="34" t="s">
        <v>382</v>
      </c>
      <c r="D42" s="58">
        <v>1500000</v>
      </c>
      <c r="E42" s="58">
        <v>5295401.5</v>
      </c>
      <c r="F42" s="58">
        <v>3929359.32</v>
      </c>
      <c r="G42" s="76">
        <f>F42/D42*100</f>
        <v>261.95728799999995</v>
      </c>
      <c r="H42" s="76">
        <f>F42/E42*100</f>
        <v>74.203236902810872</v>
      </c>
    </row>
    <row r="43" spans="1:8" ht="243.75" x14ac:dyDescent="0.25">
      <c r="A43" s="59" t="s">
        <v>381</v>
      </c>
      <c r="B43" s="59" t="s">
        <v>380</v>
      </c>
      <c r="C43" s="34" t="s">
        <v>379</v>
      </c>
      <c r="D43" s="58">
        <v>50656711</v>
      </c>
      <c r="E43" s="58">
        <v>76661856.010000005</v>
      </c>
      <c r="F43" s="58">
        <v>34242932.729999997</v>
      </c>
      <c r="G43" s="76">
        <f>F43/D43*100</f>
        <v>67.598018217171656</v>
      </c>
      <c r="H43" s="76">
        <f>F43/E43*100</f>
        <v>44.66749764776533</v>
      </c>
    </row>
    <row r="44" spans="1:8" ht="206.25" x14ac:dyDescent="0.25">
      <c r="A44" s="59" t="s">
        <v>378</v>
      </c>
      <c r="B44" s="59" t="s">
        <v>377</v>
      </c>
      <c r="C44" s="34" t="s">
        <v>376</v>
      </c>
      <c r="D44" s="58">
        <v>0</v>
      </c>
      <c r="E44" s="58">
        <v>494471.18</v>
      </c>
      <c r="F44" s="58">
        <v>494471.18</v>
      </c>
      <c r="G44" s="76"/>
      <c r="H44" s="76">
        <f>F44/E44*100</f>
        <v>100</v>
      </c>
    </row>
    <row r="45" spans="1:8" ht="37.5" x14ac:dyDescent="0.25">
      <c r="A45" s="59" t="s">
        <v>366</v>
      </c>
      <c r="B45" s="59" t="s">
        <v>365</v>
      </c>
      <c r="C45" s="34" t="s">
        <v>364</v>
      </c>
      <c r="D45" s="58">
        <v>10770600</v>
      </c>
      <c r="E45" s="58">
        <v>10770600</v>
      </c>
      <c r="F45" s="58">
        <v>0</v>
      </c>
      <c r="G45" s="76">
        <f>F45/D45*100</f>
        <v>0</v>
      </c>
      <c r="H45" s="76">
        <f>F45/E45*100</f>
        <v>0</v>
      </c>
    </row>
    <row r="46" spans="1:8" ht="131.25" x14ac:dyDescent="0.25">
      <c r="A46" s="59" t="s">
        <v>357</v>
      </c>
      <c r="B46" s="59" t="s">
        <v>356</v>
      </c>
      <c r="C46" s="34" t="s">
        <v>355</v>
      </c>
      <c r="D46" s="58">
        <v>500000</v>
      </c>
      <c r="E46" s="58">
        <v>500000</v>
      </c>
      <c r="F46" s="58">
        <v>0</v>
      </c>
      <c r="G46" s="76">
        <f>F46/D46*100</f>
        <v>0</v>
      </c>
      <c r="H46" s="76">
        <f>F46/E46*100</f>
        <v>0</v>
      </c>
    </row>
    <row r="47" spans="1:8" ht="131.25" x14ac:dyDescent="0.25">
      <c r="A47" s="59" t="s">
        <v>336</v>
      </c>
      <c r="B47" s="59" t="s">
        <v>339</v>
      </c>
      <c r="C47" s="34" t="s">
        <v>334</v>
      </c>
      <c r="D47" s="58">
        <v>5772100</v>
      </c>
      <c r="E47" s="58">
        <v>13415755.810000001</v>
      </c>
      <c r="F47" s="58">
        <v>5083689.83</v>
      </c>
      <c r="G47" s="76">
        <f>F47/D47*100</f>
        <v>88.07348850505015</v>
      </c>
      <c r="H47" s="76">
        <f>F47/E47*100</f>
        <v>37.893428458280795</v>
      </c>
    </row>
    <row r="48" spans="1:8" ht="131.25" x14ac:dyDescent="0.25">
      <c r="A48" s="59" t="s">
        <v>336</v>
      </c>
      <c r="B48" s="59" t="s">
        <v>338</v>
      </c>
      <c r="C48" s="34" t="s">
        <v>337</v>
      </c>
      <c r="D48" s="58">
        <v>0</v>
      </c>
      <c r="E48" s="58">
        <v>495058.97</v>
      </c>
      <c r="F48" s="58">
        <v>495058.97</v>
      </c>
      <c r="G48" s="76"/>
      <c r="H48" s="76">
        <f>F48/E48*100</f>
        <v>100</v>
      </c>
    </row>
    <row r="49" spans="1:8" ht="56.25" x14ac:dyDescent="0.25">
      <c r="A49" s="59" t="s">
        <v>540</v>
      </c>
      <c r="B49" s="59" t="s">
        <v>539</v>
      </c>
      <c r="C49" s="34" t="s">
        <v>538</v>
      </c>
      <c r="D49" s="58">
        <v>31937048.390000001</v>
      </c>
      <c r="E49" s="58">
        <v>31937048.390000001</v>
      </c>
      <c r="F49" s="58">
        <v>0</v>
      </c>
      <c r="G49" s="76">
        <f>F49/D49*100</f>
        <v>0</v>
      </c>
      <c r="H49" s="76">
        <f>F49/E49*100</f>
        <v>0</v>
      </c>
    </row>
    <row r="50" spans="1:8" ht="20.25" x14ac:dyDescent="0.25">
      <c r="A50" s="56" t="s">
        <v>330</v>
      </c>
      <c r="B50" s="56"/>
      <c r="C50" s="30" t="s">
        <v>329</v>
      </c>
      <c r="D50" s="55">
        <v>7764430</v>
      </c>
      <c r="E50" s="55">
        <v>8716175</v>
      </c>
      <c r="F50" s="55">
        <v>487361.27</v>
      </c>
      <c r="G50" s="75">
        <f>F50/D50*100</f>
        <v>6.2768454348870435</v>
      </c>
      <c r="H50" s="75">
        <f>F50/E50*100</f>
        <v>5.5914580650342609</v>
      </c>
    </row>
    <row r="51" spans="1:8" ht="37.5" x14ac:dyDescent="0.25">
      <c r="A51" s="59" t="s">
        <v>325</v>
      </c>
      <c r="B51" s="59" t="s">
        <v>324</v>
      </c>
      <c r="C51" s="34" t="s">
        <v>323</v>
      </c>
      <c r="D51" s="58">
        <v>0</v>
      </c>
      <c r="E51" s="58">
        <v>244439</v>
      </c>
      <c r="F51" s="58">
        <v>244439</v>
      </c>
      <c r="G51" s="76"/>
      <c r="H51" s="76">
        <f>F51/E51*100</f>
        <v>100</v>
      </c>
    </row>
    <row r="52" spans="1:8" ht="37.5" x14ac:dyDescent="0.25">
      <c r="A52" s="59" t="s">
        <v>322</v>
      </c>
      <c r="B52" s="59" t="s">
        <v>321</v>
      </c>
      <c r="C52" s="34" t="s">
        <v>320</v>
      </c>
      <c r="D52" s="58">
        <v>729430</v>
      </c>
      <c r="E52" s="58">
        <v>978202.46</v>
      </c>
      <c r="F52" s="58">
        <v>182696.82</v>
      </c>
      <c r="G52" s="76">
        <f>F52/D52*100</f>
        <v>25.046518514456494</v>
      </c>
      <c r="H52" s="76">
        <f>F52/E52*100</f>
        <v>18.676790078814566</v>
      </c>
    </row>
    <row r="53" spans="1:8" ht="37.5" x14ac:dyDescent="0.25">
      <c r="A53" s="59" t="s">
        <v>319</v>
      </c>
      <c r="B53" s="59" t="s">
        <v>318</v>
      </c>
      <c r="C53" s="34" t="s">
        <v>317</v>
      </c>
      <c r="D53" s="58">
        <v>335000</v>
      </c>
      <c r="E53" s="58">
        <v>793533.54</v>
      </c>
      <c r="F53" s="58">
        <v>60225.45</v>
      </c>
      <c r="G53" s="76">
        <f>F53/D53*100</f>
        <v>17.977746268656716</v>
      </c>
      <c r="H53" s="76">
        <f>F53/E53*100</f>
        <v>7.5895279738270416</v>
      </c>
    </row>
    <row r="54" spans="1:8" ht="56.25" x14ac:dyDescent="0.25">
      <c r="A54" s="59" t="s">
        <v>316</v>
      </c>
      <c r="B54" s="59" t="s">
        <v>315</v>
      </c>
      <c r="C54" s="34" t="s">
        <v>314</v>
      </c>
      <c r="D54" s="58">
        <v>300000</v>
      </c>
      <c r="E54" s="58">
        <v>300000</v>
      </c>
      <c r="F54" s="58">
        <v>0</v>
      </c>
      <c r="G54" s="76">
        <f>F54/D54*100</f>
        <v>0</v>
      </c>
      <c r="H54" s="76">
        <f>F54/E54*100</f>
        <v>0</v>
      </c>
    </row>
    <row r="55" spans="1:8" ht="37.5" x14ac:dyDescent="0.25">
      <c r="A55" s="59" t="s">
        <v>312</v>
      </c>
      <c r="B55" s="59" t="s">
        <v>311</v>
      </c>
      <c r="C55" s="34" t="s">
        <v>310</v>
      </c>
      <c r="D55" s="58">
        <v>2700000</v>
      </c>
      <c r="E55" s="58">
        <v>2700000</v>
      </c>
      <c r="F55" s="58">
        <v>0</v>
      </c>
      <c r="G55" s="76">
        <f>F55/D55*100</f>
        <v>0</v>
      </c>
      <c r="H55" s="76">
        <f>F55/E55*100</f>
        <v>0</v>
      </c>
    </row>
    <row r="56" spans="1:8" ht="37.5" x14ac:dyDescent="0.25">
      <c r="A56" s="59" t="s">
        <v>537</v>
      </c>
      <c r="B56" s="59" t="s">
        <v>536</v>
      </c>
      <c r="C56" s="34" t="s">
        <v>535</v>
      </c>
      <c r="D56" s="58">
        <v>3700000</v>
      </c>
      <c r="E56" s="58">
        <v>3700000</v>
      </c>
      <c r="F56" s="58">
        <v>0</v>
      </c>
      <c r="G56" s="76">
        <f>F56/D56*100</f>
        <v>0</v>
      </c>
      <c r="H56" s="76">
        <f>F56/E56*100</f>
        <v>0</v>
      </c>
    </row>
    <row r="57" spans="1:8" ht="37.5" x14ac:dyDescent="0.25">
      <c r="A57" s="56" t="s">
        <v>309</v>
      </c>
      <c r="B57" s="56"/>
      <c r="C57" s="30" t="s">
        <v>308</v>
      </c>
      <c r="D57" s="55">
        <v>3506240</v>
      </c>
      <c r="E57" s="55">
        <v>4388088.74</v>
      </c>
      <c r="F57" s="55">
        <v>875488.19</v>
      </c>
      <c r="G57" s="75">
        <f>F57/D57*100</f>
        <v>24.96943135666697</v>
      </c>
      <c r="H57" s="75">
        <f>F57/E57*100</f>
        <v>19.951469577618429</v>
      </c>
    </row>
    <row r="58" spans="1:8" ht="150" x14ac:dyDescent="0.25">
      <c r="A58" s="59" t="s">
        <v>301</v>
      </c>
      <c r="B58" s="59" t="s">
        <v>300</v>
      </c>
      <c r="C58" s="34" t="s">
        <v>299</v>
      </c>
      <c r="D58" s="58">
        <v>170000</v>
      </c>
      <c r="E58" s="58">
        <v>920000</v>
      </c>
      <c r="F58" s="58">
        <v>750000</v>
      </c>
      <c r="G58" s="76">
        <f>F58/D58*100</f>
        <v>441.1764705882353</v>
      </c>
      <c r="H58" s="76">
        <f>F58/E58*100</f>
        <v>81.521739130434781</v>
      </c>
    </row>
    <row r="59" spans="1:8" ht="112.5" x14ac:dyDescent="0.25">
      <c r="A59" s="59" t="s">
        <v>295</v>
      </c>
      <c r="B59" s="59" t="s">
        <v>294</v>
      </c>
      <c r="C59" s="34" t="s">
        <v>293</v>
      </c>
      <c r="D59" s="58">
        <v>375800</v>
      </c>
      <c r="E59" s="58">
        <v>375800</v>
      </c>
      <c r="F59" s="58">
        <v>0</v>
      </c>
      <c r="G59" s="76">
        <f>F59/D59*100</f>
        <v>0</v>
      </c>
      <c r="H59" s="76">
        <f>F59/E59*100</f>
        <v>0</v>
      </c>
    </row>
    <row r="60" spans="1:8" ht="93.75" x14ac:dyDescent="0.25">
      <c r="A60" s="59" t="s">
        <v>286</v>
      </c>
      <c r="B60" s="59" t="s">
        <v>285</v>
      </c>
      <c r="C60" s="34" t="s">
        <v>284</v>
      </c>
      <c r="D60" s="58">
        <v>2960440</v>
      </c>
      <c r="E60" s="58">
        <v>3092288.74</v>
      </c>
      <c r="F60" s="58">
        <v>125488.19</v>
      </c>
      <c r="G60" s="76">
        <f>F60/D60*100</f>
        <v>4.2388357811676647</v>
      </c>
      <c r="H60" s="76">
        <f>F60/E60*100</f>
        <v>4.0581006675333944</v>
      </c>
    </row>
    <row r="61" spans="1:8" ht="37.5" x14ac:dyDescent="0.25">
      <c r="A61" s="56" t="s">
        <v>534</v>
      </c>
      <c r="B61" s="56"/>
      <c r="C61" s="30" t="s">
        <v>533</v>
      </c>
      <c r="D61" s="55">
        <v>189962479.56</v>
      </c>
      <c r="E61" s="55">
        <v>189962479.56</v>
      </c>
      <c r="F61" s="55">
        <v>9915653.5899999999</v>
      </c>
      <c r="G61" s="75">
        <f>F61/D61*100</f>
        <v>5.2197958317700959</v>
      </c>
      <c r="H61" s="75">
        <f>F61/E61*100</f>
        <v>5.2197958317700959</v>
      </c>
    </row>
    <row r="62" spans="1:8" ht="56.25" x14ac:dyDescent="0.25">
      <c r="A62" s="59" t="s">
        <v>532</v>
      </c>
      <c r="B62" s="59" t="s">
        <v>531</v>
      </c>
      <c r="C62" s="34" t="s">
        <v>530</v>
      </c>
      <c r="D62" s="58">
        <v>1000000</v>
      </c>
      <c r="E62" s="58">
        <v>1000000</v>
      </c>
      <c r="F62" s="58">
        <v>0</v>
      </c>
      <c r="G62" s="76">
        <f>F62/D62*100</f>
        <v>0</v>
      </c>
      <c r="H62" s="76">
        <f>F62/E62*100</f>
        <v>0</v>
      </c>
    </row>
    <row r="63" spans="1:8" ht="75" x14ac:dyDescent="0.25">
      <c r="A63" s="59" t="s">
        <v>529</v>
      </c>
      <c r="B63" s="59" t="s">
        <v>528</v>
      </c>
      <c r="C63" s="34" t="s">
        <v>527</v>
      </c>
      <c r="D63" s="58">
        <v>163798079.56</v>
      </c>
      <c r="E63" s="58">
        <v>163798079.56</v>
      </c>
      <c r="F63" s="58">
        <v>9915653.5899999999</v>
      </c>
      <c r="G63" s="76">
        <f>F63/D63*100</f>
        <v>6.0535835442245522</v>
      </c>
      <c r="H63" s="76">
        <f>F63/E63*100</f>
        <v>6.0535835442245522</v>
      </c>
    </row>
    <row r="64" spans="1:8" ht="56.25" x14ac:dyDescent="0.25">
      <c r="A64" s="59" t="s">
        <v>526</v>
      </c>
      <c r="B64" s="59" t="s">
        <v>525</v>
      </c>
      <c r="C64" s="34" t="s">
        <v>524</v>
      </c>
      <c r="D64" s="58">
        <v>10000000</v>
      </c>
      <c r="E64" s="58">
        <v>10000000</v>
      </c>
      <c r="F64" s="58">
        <v>0</v>
      </c>
      <c r="G64" s="76">
        <f>F64/D64*100</f>
        <v>0</v>
      </c>
      <c r="H64" s="76">
        <f>F64/E64*100</f>
        <v>0</v>
      </c>
    </row>
    <row r="65" spans="1:8" ht="56.25" x14ac:dyDescent="0.25">
      <c r="A65" s="59" t="s">
        <v>523</v>
      </c>
      <c r="B65" s="59" t="s">
        <v>522</v>
      </c>
      <c r="C65" s="34" t="s">
        <v>521</v>
      </c>
      <c r="D65" s="58">
        <v>15122400</v>
      </c>
      <c r="E65" s="58">
        <v>15122400</v>
      </c>
      <c r="F65" s="58">
        <v>0</v>
      </c>
      <c r="G65" s="76">
        <f>F65/D65*100</f>
        <v>0</v>
      </c>
      <c r="H65" s="76">
        <f>F65/E65*100</f>
        <v>0</v>
      </c>
    </row>
    <row r="66" spans="1:8" ht="168.75" x14ac:dyDescent="0.25">
      <c r="A66" s="59" t="s">
        <v>520</v>
      </c>
      <c r="B66" s="59" t="s">
        <v>519</v>
      </c>
      <c r="C66" s="34" t="s">
        <v>518</v>
      </c>
      <c r="D66" s="58">
        <v>42000</v>
      </c>
      <c r="E66" s="58">
        <v>42000</v>
      </c>
      <c r="F66" s="58">
        <v>0</v>
      </c>
      <c r="G66" s="76">
        <f>F66/D66*100</f>
        <v>0</v>
      </c>
      <c r="H66" s="76">
        <f>F66/E66*100</f>
        <v>0</v>
      </c>
    </row>
    <row r="67" spans="1:8" ht="20.25" x14ac:dyDescent="0.25">
      <c r="A67" s="56" t="s">
        <v>283</v>
      </c>
      <c r="B67" s="56"/>
      <c r="C67" s="30" t="s">
        <v>282</v>
      </c>
      <c r="D67" s="55">
        <v>87875181.040000007</v>
      </c>
      <c r="E67" s="55">
        <v>87875181.040000007</v>
      </c>
      <c r="F67" s="55">
        <v>191972.3</v>
      </c>
      <c r="G67" s="75">
        <f>F67/D67*100</f>
        <v>0.21846020426702267</v>
      </c>
      <c r="H67" s="75">
        <f>F67/E67*100</f>
        <v>0.21846020426702267</v>
      </c>
    </row>
    <row r="68" spans="1:8" ht="56.25" x14ac:dyDescent="0.25">
      <c r="A68" s="63" t="s">
        <v>517</v>
      </c>
      <c r="B68" s="63"/>
      <c r="C68" s="38" t="s">
        <v>516</v>
      </c>
      <c r="D68" s="62">
        <v>13000</v>
      </c>
      <c r="E68" s="62">
        <v>13000</v>
      </c>
      <c r="F68" s="62">
        <v>0</v>
      </c>
      <c r="G68" s="77">
        <f>F68/D68*100</f>
        <v>0</v>
      </c>
      <c r="H68" s="77">
        <f>F68/E68*100</f>
        <v>0</v>
      </c>
    </row>
    <row r="69" spans="1:8" ht="168.75" x14ac:dyDescent="0.25">
      <c r="A69" s="59" t="s">
        <v>515</v>
      </c>
      <c r="B69" s="59" t="s">
        <v>514</v>
      </c>
      <c r="C69" s="34" t="s">
        <v>513</v>
      </c>
      <c r="D69" s="58">
        <v>13000</v>
      </c>
      <c r="E69" s="58">
        <v>13000</v>
      </c>
      <c r="F69" s="58">
        <v>0</v>
      </c>
      <c r="G69" s="76">
        <f>F69/D69*100</f>
        <v>0</v>
      </c>
      <c r="H69" s="76">
        <f>F69/E69*100</f>
        <v>0</v>
      </c>
    </row>
    <row r="70" spans="1:8" ht="75" x14ac:dyDescent="0.25">
      <c r="A70" s="63" t="s">
        <v>281</v>
      </c>
      <c r="B70" s="63"/>
      <c r="C70" s="38" t="s">
        <v>280</v>
      </c>
      <c r="D70" s="62">
        <v>82656181.040000007</v>
      </c>
      <c r="E70" s="62">
        <v>82656181.040000007</v>
      </c>
      <c r="F70" s="62">
        <v>191972.3</v>
      </c>
      <c r="G70" s="77">
        <f>F70/D70*100</f>
        <v>0.23225401607545643</v>
      </c>
      <c r="H70" s="77">
        <f>F70/E70*100</f>
        <v>0.23225401607545643</v>
      </c>
    </row>
    <row r="71" spans="1:8" ht="112.5" x14ac:dyDescent="0.25">
      <c r="A71" s="59" t="s">
        <v>279</v>
      </c>
      <c r="B71" s="59" t="s">
        <v>278</v>
      </c>
      <c r="C71" s="34" t="s">
        <v>277</v>
      </c>
      <c r="D71" s="58">
        <v>57768299.479999997</v>
      </c>
      <c r="E71" s="58">
        <v>57768299.479999997</v>
      </c>
      <c r="F71" s="58">
        <v>191972.3</v>
      </c>
      <c r="G71" s="76">
        <f>F71/D71*100</f>
        <v>0.33231426531165742</v>
      </c>
      <c r="H71" s="76">
        <f>F71/E71*100</f>
        <v>0.33231426531165742</v>
      </c>
    </row>
    <row r="72" spans="1:8" ht="112.5" x14ac:dyDescent="0.25">
      <c r="A72" s="59" t="s">
        <v>512</v>
      </c>
      <c r="B72" s="59" t="s">
        <v>511</v>
      </c>
      <c r="C72" s="34" t="s">
        <v>510</v>
      </c>
      <c r="D72" s="58">
        <v>2708529.87</v>
      </c>
      <c r="E72" s="58">
        <v>2708529.87</v>
      </c>
      <c r="F72" s="58">
        <v>0</v>
      </c>
      <c r="G72" s="76">
        <f>F72/D72*100</f>
        <v>0</v>
      </c>
      <c r="H72" s="76">
        <f>F72/E72*100</f>
        <v>0</v>
      </c>
    </row>
    <row r="73" spans="1:8" ht="112.5" x14ac:dyDescent="0.25">
      <c r="A73" s="59" t="s">
        <v>509</v>
      </c>
      <c r="B73" s="59" t="s">
        <v>508</v>
      </c>
      <c r="C73" s="34" t="s">
        <v>507</v>
      </c>
      <c r="D73" s="58">
        <v>22179351.690000001</v>
      </c>
      <c r="E73" s="58">
        <v>22179351.690000001</v>
      </c>
      <c r="F73" s="58">
        <v>0</v>
      </c>
      <c r="G73" s="76">
        <f>F73/D73*100</f>
        <v>0</v>
      </c>
      <c r="H73" s="76">
        <f>F73/E73*100</f>
        <v>0</v>
      </c>
    </row>
    <row r="74" spans="1:8" ht="75" x14ac:dyDescent="0.25">
      <c r="A74" s="63" t="s">
        <v>271</v>
      </c>
      <c r="B74" s="63"/>
      <c r="C74" s="38" t="s">
        <v>270</v>
      </c>
      <c r="D74" s="62">
        <v>5206000</v>
      </c>
      <c r="E74" s="62">
        <v>5206000</v>
      </c>
      <c r="F74" s="62">
        <v>0</v>
      </c>
      <c r="G74" s="77">
        <f>F74/D74*100</f>
        <v>0</v>
      </c>
      <c r="H74" s="77">
        <f>F74/E74*100</f>
        <v>0</v>
      </c>
    </row>
    <row r="75" spans="1:8" ht="37.5" x14ac:dyDescent="0.25">
      <c r="A75" s="59" t="s">
        <v>263</v>
      </c>
      <c r="B75" s="59" t="s">
        <v>262</v>
      </c>
      <c r="C75" s="34" t="s">
        <v>261</v>
      </c>
      <c r="D75" s="58">
        <v>5206000</v>
      </c>
      <c r="E75" s="58">
        <v>5206000</v>
      </c>
      <c r="F75" s="58">
        <v>0</v>
      </c>
      <c r="G75" s="76">
        <f>F75/D75*100</f>
        <v>0</v>
      </c>
      <c r="H75" s="76">
        <f>F75/E75*100</f>
        <v>0</v>
      </c>
    </row>
    <row r="76" spans="1:8" ht="20.25" x14ac:dyDescent="0.25">
      <c r="A76" s="56" t="s">
        <v>257</v>
      </c>
      <c r="B76" s="56"/>
      <c r="C76" s="30" t="s">
        <v>256</v>
      </c>
      <c r="D76" s="55">
        <v>222174898.41999999</v>
      </c>
      <c r="E76" s="55">
        <v>222862311.99000001</v>
      </c>
      <c r="F76" s="55">
        <v>7761716.2999999998</v>
      </c>
      <c r="G76" s="75">
        <f>F76/D76*100</f>
        <v>3.4935163041358663</v>
      </c>
      <c r="H76" s="75">
        <f>F76/E76*100</f>
        <v>3.4827406351004173</v>
      </c>
    </row>
    <row r="77" spans="1:8" ht="56.25" x14ac:dyDescent="0.25">
      <c r="A77" s="63" t="s">
        <v>255</v>
      </c>
      <c r="B77" s="63"/>
      <c r="C77" s="38" t="s">
        <v>254</v>
      </c>
      <c r="D77" s="62">
        <v>154345898.41999999</v>
      </c>
      <c r="E77" s="62">
        <v>155033311.99000001</v>
      </c>
      <c r="F77" s="62">
        <v>7761716.2999999998</v>
      </c>
      <c r="G77" s="77">
        <f>F77/D77*100</f>
        <v>5.0287804078078722</v>
      </c>
      <c r="H77" s="77">
        <f>F77/E77*100</f>
        <v>5.0064829296175057</v>
      </c>
    </row>
    <row r="78" spans="1:8" ht="75" x14ac:dyDescent="0.25">
      <c r="A78" s="59" t="s">
        <v>253</v>
      </c>
      <c r="B78" s="59" t="s">
        <v>506</v>
      </c>
      <c r="C78" s="34" t="s">
        <v>251</v>
      </c>
      <c r="D78" s="58">
        <v>148826298.41999999</v>
      </c>
      <c r="E78" s="58">
        <v>148826298.41999999</v>
      </c>
      <c r="F78" s="58">
        <v>7526895.7300000004</v>
      </c>
      <c r="G78" s="76">
        <f>F78/D78*100</f>
        <v>5.0575038215077317</v>
      </c>
      <c r="H78" s="76">
        <f>F78/E78*100</f>
        <v>5.0575038215077317</v>
      </c>
    </row>
    <row r="79" spans="1:8" ht="75" x14ac:dyDescent="0.25">
      <c r="A79" s="59" t="s">
        <v>253</v>
      </c>
      <c r="B79" s="59" t="s">
        <v>252</v>
      </c>
      <c r="C79" s="34" t="s">
        <v>251</v>
      </c>
      <c r="D79" s="58">
        <v>5400000</v>
      </c>
      <c r="E79" s="58">
        <v>5400000</v>
      </c>
      <c r="F79" s="58">
        <v>0</v>
      </c>
      <c r="G79" s="76">
        <f>F79/D79*100</f>
        <v>0</v>
      </c>
      <c r="H79" s="76">
        <f>F79/E79*100</f>
        <v>0</v>
      </c>
    </row>
    <row r="80" spans="1:8" ht="37.5" x14ac:dyDescent="0.25">
      <c r="A80" s="59" t="s">
        <v>250</v>
      </c>
      <c r="B80" s="59" t="s">
        <v>249</v>
      </c>
      <c r="C80" s="34" t="s">
        <v>248</v>
      </c>
      <c r="D80" s="58">
        <v>119600</v>
      </c>
      <c r="E80" s="58">
        <v>807013.57</v>
      </c>
      <c r="F80" s="58">
        <v>234820.57</v>
      </c>
      <c r="G80" s="76">
        <f>F80/D80*100</f>
        <v>196.33826923076924</v>
      </c>
      <c r="H80" s="76">
        <f>F80/E80*100</f>
        <v>29.097474779761139</v>
      </c>
    </row>
    <row r="81" spans="1:8" ht="37.5" x14ac:dyDescent="0.25">
      <c r="A81" s="63" t="s">
        <v>247</v>
      </c>
      <c r="B81" s="63"/>
      <c r="C81" s="38" t="s">
        <v>246</v>
      </c>
      <c r="D81" s="62">
        <v>46529000</v>
      </c>
      <c r="E81" s="62">
        <v>46529000</v>
      </c>
      <c r="F81" s="62">
        <v>0</v>
      </c>
      <c r="G81" s="77">
        <f>F81/D81*100</f>
        <v>0</v>
      </c>
      <c r="H81" s="77">
        <f>F81/E81*100</f>
        <v>0</v>
      </c>
    </row>
    <row r="82" spans="1:8" ht="56.25" x14ac:dyDescent="0.25">
      <c r="A82" s="59" t="s">
        <v>244</v>
      </c>
      <c r="B82" s="59" t="s">
        <v>245</v>
      </c>
      <c r="C82" s="34" t="s">
        <v>242</v>
      </c>
      <c r="D82" s="58">
        <v>25000000</v>
      </c>
      <c r="E82" s="58">
        <v>25000000</v>
      </c>
      <c r="F82" s="58">
        <v>0</v>
      </c>
      <c r="G82" s="76">
        <f>F82/D82*100</f>
        <v>0</v>
      </c>
      <c r="H82" s="76">
        <f>F82/E82*100</f>
        <v>0</v>
      </c>
    </row>
    <row r="83" spans="1:8" ht="37.5" x14ac:dyDescent="0.25">
      <c r="A83" s="59" t="s">
        <v>241</v>
      </c>
      <c r="B83" s="59" t="s">
        <v>240</v>
      </c>
      <c r="C83" s="34" t="s">
        <v>239</v>
      </c>
      <c r="D83" s="58">
        <v>21529000</v>
      </c>
      <c r="E83" s="58">
        <v>21529000</v>
      </c>
      <c r="F83" s="58">
        <v>0</v>
      </c>
      <c r="G83" s="76">
        <f>F83/D83*100</f>
        <v>0</v>
      </c>
      <c r="H83" s="76">
        <f>F83/E83*100</f>
        <v>0</v>
      </c>
    </row>
    <row r="84" spans="1:8" ht="75" x14ac:dyDescent="0.25">
      <c r="A84" s="63" t="s">
        <v>238</v>
      </c>
      <c r="B84" s="63"/>
      <c r="C84" s="38" t="s">
        <v>237</v>
      </c>
      <c r="D84" s="62">
        <v>21300000</v>
      </c>
      <c r="E84" s="62">
        <v>21300000</v>
      </c>
      <c r="F84" s="62">
        <v>0</v>
      </c>
      <c r="G84" s="77">
        <f>F84/D84*100</f>
        <v>0</v>
      </c>
      <c r="H84" s="77">
        <f>F84/E84*100</f>
        <v>0</v>
      </c>
    </row>
    <row r="85" spans="1:8" ht="56.25" x14ac:dyDescent="0.25">
      <c r="A85" s="59" t="s">
        <v>505</v>
      </c>
      <c r="B85" s="59" t="s">
        <v>504</v>
      </c>
      <c r="C85" s="34" t="s">
        <v>503</v>
      </c>
      <c r="D85" s="58">
        <v>21300000</v>
      </c>
      <c r="E85" s="58">
        <v>21300000</v>
      </c>
      <c r="F85" s="58">
        <v>0</v>
      </c>
      <c r="G85" s="76">
        <f>F85/D85*100</f>
        <v>0</v>
      </c>
      <c r="H85" s="76">
        <f>F85/E85*100</f>
        <v>0</v>
      </c>
    </row>
    <row r="86" spans="1:8" ht="75" x14ac:dyDescent="0.25">
      <c r="A86" s="56" t="s">
        <v>228</v>
      </c>
      <c r="B86" s="56"/>
      <c r="C86" s="30" t="s">
        <v>227</v>
      </c>
      <c r="D86" s="55">
        <v>1088788092.4300001</v>
      </c>
      <c r="E86" s="55">
        <v>1244375931.21</v>
      </c>
      <c r="F86" s="55">
        <v>155189272.97</v>
      </c>
      <c r="G86" s="75">
        <f>F86/D86*100</f>
        <v>14.253395499912427</v>
      </c>
      <c r="H86" s="75">
        <f>F86/E86*100</f>
        <v>12.471253186253598</v>
      </c>
    </row>
    <row r="87" spans="1:8" ht="75" x14ac:dyDescent="0.25">
      <c r="A87" s="56" t="s">
        <v>218</v>
      </c>
      <c r="B87" s="56"/>
      <c r="C87" s="30" t="s">
        <v>217</v>
      </c>
      <c r="D87" s="55">
        <v>1088788092.4300001</v>
      </c>
      <c r="E87" s="55">
        <v>1244375931.21</v>
      </c>
      <c r="F87" s="55">
        <v>155189272.97</v>
      </c>
      <c r="G87" s="75">
        <f>F87/D87*100</f>
        <v>14.253395499912427</v>
      </c>
      <c r="H87" s="75">
        <f>F87/E87*100</f>
        <v>12.471253186253598</v>
      </c>
    </row>
    <row r="88" spans="1:8" ht="20.25" x14ac:dyDescent="0.25">
      <c r="A88" s="56" t="s">
        <v>200</v>
      </c>
      <c r="B88" s="56"/>
      <c r="C88" s="30" t="s">
        <v>77</v>
      </c>
      <c r="D88" s="55">
        <v>1088788092.4300001</v>
      </c>
      <c r="E88" s="55">
        <v>1244375931.21</v>
      </c>
      <c r="F88" s="55">
        <v>155189272.97</v>
      </c>
      <c r="G88" s="75">
        <f>F88/D88*100</f>
        <v>14.253395499912427</v>
      </c>
      <c r="H88" s="75">
        <f>F88/E88*100</f>
        <v>12.471253186253598</v>
      </c>
    </row>
  </sheetData>
  <mergeCells count="7">
    <mergeCell ref="A2:H2"/>
    <mergeCell ref="A4:B4"/>
    <mergeCell ref="C4:C5"/>
    <mergeCell ref="D4:D5"/>
    <mergeCell ref="E4:E5"/>
    <mergeCell ref="F4:F5"/>
    <mergeCell ref="G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2"/>
  <sheetViews>
    <sheetView view="pageBreakPreview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6" sqref="B16"/>
    </sheetView>
  </sheetViews>
  <sheetFormatPr defaultRowHeight="12.75" x14ac:dyDescent="0.2"/>
  <cols>
    <col min="1" max="1" width="43.28515625" style="79" customWidth="1"/>
    <col min="2" max="2" width="19.28515625" style="79" customWidth="1"/>
    <col min="3" max="3" width="10.42578125" style="79" hidden="1" customWidth="1"/>
    <col min="4" max="4" width="19.28515625" style="79" customWidth="1"/>
    <col min="5" max="5" width="17.140625" style="79" customWidth="1"/>
    <col min="6" max="6" width="1.7109375" style="79" hidden="1" customWidth="1"/>
    <col min="7" max="7" width="18" style="79" customWidth="1"/>
    <col min="8" max="8" width="15.7109375" style="79" customWidth="1"/>
    <col min="9" max="9" width="14.5703125" style="79" hidden="1" customWidth="1"/>
    <col min="10" max="10" width="16.85546875" style="79" customWidth="1"/>
    <col min="11" max="11" width="15.28515625" style="79" customWidth="1"/>
    <col min="12" max="16384" width="9.140625" style="79"/>
  </cols>
  <sheetData>
    <row r="1" spans="1:16" ht="15.75" x14ac:dyDescent="0.2">
      <c r="K1" s="138" t="s">
        <v>590</v>
      </c>
    </row>
    <row r="2" spans="1:16" ht="20.25" x14ac:dyDescent="0.2">
      <c r="A2" s="137" t="s">
        <v>589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6" ht="20.25" x14ac:dyDescent="0.2">
      <c r="A3" s="137" t="s">
        <v>588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6" ht="19.5" thickBot="1" x14ac:dyDescent="0.25">
      <c r="K4" s="136" t="s">
        <v>145</v>
      </c>
      <c r="L4" s="135"/>
      <c r="P4" s="134"/>
    </row>
    <row r="5" spans="1:16" ht="15.75" customHeight="1" x14ac:dyDescent="0.2">
      <c r="A5" s="133" t="s">
        <v>147</v>
      </c>
      <c r="B5" s="133" t="s">
        <v>146</v>
      </c>
      <c r="C5" s="132" t="s">
        <v>587</v>
      </c>
      <c r="D5" s="131"/>
      <c r="E5" s="130"/>
      <c r="F5" s="128" t="s">
        <v>586</v>
      </c>
      <c r="G5" s="128"/>
      <c r="H5" s="127"/>
      <c r="I5" s="129" t="s">
        <v>585</v>
      </c>
      <c r="J5" s="128"/>
      <c r="K5" s="127"/>
    </row>
    <row r="6" spans="1:16" ht="16.5" customHeight="1" thickBot="1" x14ac:dyDescent="0.25">
      <c r="A6" s="126"/>
      <c r="B6" s="125"/>
      <c r="C6" s="124"/>
      <c r="D6" s="123"/>
      <c r="E6" s="122"/>
      <c r="F6" s="120"/>
      <c r="G6" s="120"/>
      <c r="H6" s="119"/>
      <c r="I6" s="121"/>
      <c r="J6" s="120"/>
      <c r="K6" s="119"/>
    </row>
    <row r="7" spans="1:16" ht="82.5" customHeight="1" thickBot="1" x14ac:dyDescent="0.25">
      <c r="A7" s="118"/>
      <c r="B7" s="117"/>
      <c r="C7" s="116" t="s">
        <v>583</v>
      </c>
      <c r="D7" s="114" t="s">
        <v>584</v>
      </c>
      <c r="E7" s="114" t="s">
        <v>148</v>
      </c>
      <c r="F7" s="116" t="s">
        <v>583</v>
      </c>
      <c r="G7" s="114" t="s">
        <v>582</v>
      </c>
      <c r="H7" s="114" t="s">
        <v>148</v>
      </c>
      <c r="I7" s="116" t="s">
        <v>583</v>
      </c>
      <c r="J7" s="114" t="s">
        <v>582</v>
      </c>
      <c r="K7" s="114" t="s">
        <v>148</v>
      </c>
    </row>
    <row r="8" spans="1:16" ht="15" hidden="1" thickBot="1" x14ac:dyDescent="0.25">
      <c r="A8" s="115">
        <v>1</v>
      </c>
      <c r="B8" s="114"/>
      <c r="C8" s="114"/>
      <c r="D8" s="114">
        <v>2</v>
      </c>
      <c r="E8" s="114">
        <v>3</v>
      </c>
      <c r="F8" s="115"/>
      <c r="G8" s="114">
        <v>4</v>
      </c>
      <c r="H8" s="114">
        <v>5</v>
      </c>
      <c r="I8" s="114"/>
      <c r="J8" s="114">
        <v>6</v>
      </c>
      <c r="K8" s="114">
        <v>7</v>
      </c>
    </row>
    <row r="9" spans="1:16" ht="63.75" hidden="1" thickBot="1" x14ac:dyDescent="0.3">
      <c r="A9" s="113" t="s">
        <v>576</v>
      </c>
      <c r="B9" s="112"/>
      <c r="C9" s="111"/>
      <c r="D9" s="109"/>
      <c r="E9" s="109"/>
      <c r="F9" s="110"/>
      <c r="G9" s="109"/>
      <c r="H9" s="109"/>
      <c r="I9" s="109">
        <f>C9+F9</f>
        <v>0</v>
      </c>
      <c r="J9" s="109">
        <f>D9+G9</f>
        <v>0</v>
      </c>
      <c r="K9" s="109">
        <f>E9+H9</f>
        <v>0</v>
      </c>
    </row>
    <row r="10" spans="1:16" ht="19.5" hidden="1" thickBot="1" x14ac:dyDescent="0.25">
      <c r="A10" s="108" t="s">
        <v>581</v>
      </c>
      <c r="B10" s="107"/>
      <c r="C10" s="106"/>
      <c r="D10" s="106"/>
      <c r="E10" s="106"/>
      <c r="F10" s="106"/>
      <c r="G10" s="106"/>
      <c r="H10" s="106"/>
      <c r="I10" s="106"/>
      <c r="J10" s="106"/>
      <c r="K10" s="105"/>
    </row>
    <row r="11" spans="1:16" ht="32.25" hidden="1" thickBot="1" x14ac:dyDescent="0.25">
      <c r="A11" s="98" t="s">
        <v>580</v>
      </c>
      <c r="B11" s="94">
        <v>8860</v>
      </c>
      <c r="C11" s="81"/>
      <c r="D11" s="81"/>
      <c r="E11" s="104"/>
      <c r="F11" s="103">
        <v>-3014455</v>
      </c>
      <c r="G11" s="103"/>
      <c r="H11" s="93">
        <v>0</v>
      </c>
      <c r="I11" s="81">
        <f>C11+F11</f>
        <v>-3014455</v>
      </c>
      <c r="J11" s="81">
        <f>D11+G11</f>
        <v>0</v>
      </c>
      <c r="K11" s="81">
        <f>E11+H11</f>
        <v>0</v>
      </c>
    </row>
    <row r="12" spans="1:16" ht="32.25" hidden="1" thickBot="1" x14ac:dyDescent="0.25">
      <c r="A12" s="97" t="s">
        <v>579</v>
      </c>
      <c r="B12" s="96">
        <v>8862</v>
      </c>
      <c r="C12" s="86"/>
      <c r="D12" s="86"/>
      <c r="E12" s="86"/>
      <c r="F12" s="102"/>
      <c r="G12" s="102"/>
      <c r="H12" s="89">
        <v>0</v>
      </c>
      <c r="I12" s="86"/>
      <c r="J12" s="86"/>
      <c r="K12" s="86">
        <f>E12+H12</f>
        <v>0</v>
      </c>
    </row>
    <row r="13" spans="1:16" ht="24" hidden="1" customHeight="1" thickBot="1" x14ac:dyDescent="0.25">
      <c r="A13" s="83" t="s">
        <v>578</v>
      </c>
      <c r="B13" s="82"/>
      <c r="C13" s="81">
        <f>SUM(C9:C11)</f>
        <v>0</v>
      </c>
      <c r="D13" s="81">
        <f>SUM(D9:D11)</f>
        <v>0</v>
      </c>
      <c r="E13" s="81">
        <f>SUM(E9:E11)</f>
        <v>0</v>
      </c>
      <c r="F13" s="81">
        <f>SUM(F9:F11)</f>
        <v>-3014455</v>
      </c>
      <c r="G13" s="81">
        <f>SUM(G9:G11)</f>
        <v>0</v>
      </c>
      <c r="H13" s="81">
        <f>SUM(H9:H11)</f>
        <v>0</v>
      </c>
      <c r="I13" s="81">
        <f>SUM(I9:I11)</f>
        <v>-3014455</v>
      </c>
      <c r="J13" s="81">
        <f>SUM(J9:J11)</f>
        <v>0</v>
      </c>
      <c r="K13" s="81">
        <f>SUM(K9:K11)</f>
        <v>0</v>
      </c>
    </row>
    <row r="14" spans="1:16" ht="19.5" thickBot="1" x14ac:dyDescent="0.25">
      <c r="A14" s="101" t="s">
        <v>577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99"/>
    </row>
    <row r="15" spans="1:16" ht="63.75" thickBot="1" x14ac:dyDescent="0.25">
      <c r="A15" s="98" t="s">
        <v>576</v>
      </c>
      <c r="B15" s="94">
        <v>8820</v>
      </c>
      <c r="C15" s="81"/>
      <c r="D15" s="93"/>
      <c r="E15" s="93"/>
      <c r="F15" s="93">
        <v>0</v>
      </c>
      <c r="G15" s="93"/>
      <c r="H15" s="92">
        <f>H16</f>
        <v>-16442.18</v>
      </c>
      <c r="I15" s="81">
        <f>C15+F15</f>
        <v>0</v>
      </c>
      <c r="J15" s="81"/>
      <c r="K15" s="81">
        <f>E15+H15</f>
        <v>-16442.18</v>
      </c>
    </row>
    <row r="16" spans="1:16" ht="79.5" thickBot="1" x14ac:dyDescent="0.25">
      <c r="A16" s="97" t="s">
        <v>575</v>
      </c>
      <c r="B16" s="96">
        <v>8822</v>
      </c>
      <c r="C16" s="86"/>
      <c r="D16" s="89"/>
      <c r="E16" s="89"/>
      <c r="F16" s="89"/>
      <c r="G16" s="89"/>
      <c r="H16" s="85">
        <f>-16442.18</f>
        <v>-16442.18</v>
      </c>
      <c r="I16" s="86"/>
      <c r="J16" s="86"/>
      <c r="K16" s="86">
        <f>E16+H16</f>
        <v>-16442.18</v>
      </c>
    </row>
    <row r="17" spans="1:11" ht="48" hidden="1" thickBot="1" x14ac:dyDescent="0.25">
      <c r="A17" s="95" t="s">
        <v>574</v>
      </c>
      <c r="B17" s="94">
        <v>8830</v>
      </c>
      <c r="C17" s="81"/>
      <c r="D17" s="93">
        <f>D18</f>
        <v>0</v>
      </c>
      <c r="E17" s="93">
        <f>E18</f>
        <v>0</v>
      </c>
      <c r="F17" s="93">
        <v>0</v>
      </c>
      <c r="G17" s="93">
        <f>G19</f>
        <v>0</v>
      </c>
      <c r="H17" s="92">
        <f>H19</f>
        <v>0</v>
      </c>
      <c r="I17" s="81">
        <f>C17+F17</f>
        <v>0</v>
      </c>
      <c r="J17" s="81">
        <f>D17+G17</f>
        <v>0</v>
      </c>
      <c r="K17" s="81">
        <f>E17+H17</f>
        <v>0</v>
      </c>
    </row>
    <row r="18" spans="1:11" ht="51.75" hidden="1" customHeight="1" thickBot="1" x14ac:dyDescent="0.25">
      <c r="A18" s="88" t="s">
        <v>573</v>
      </c>
      <c r="B18" s="91">
        <v>8831</v>
      </c>
      <c r="C18" s="86"/>
      <c r="D18" s="90"/>
      <c r="E18" s="89"/>
      <c r="F18" s="89"/>
      <c r="G18" s="89"/>
      <c r="H18" s="89"/>
      <c r="I18" s="86"/>
      <c r="J18" s="84">
        <f>D18+G18</f>
        <v>0</v>
      </c>
      <c r="K18" s="86"/>
    </row>
    <row r="19" spans="1:11" ht="48.75" hidden="1" customHeight="1" thickBot="1" x14ac:dyDescent="0.25">
      <c r="A19" s="88" t="s">
        <v>572</v>
      </c>
      <c r="B19" s="87">
        <v>8832</v>
      </c>
      <c r="C19" s="86"/>
      <c r="D19" s="86"/>
      <c r="E19" s="86"/>
      <c r="F19" s="86"/>
      <c r="G19" s="84"/>
      <c r="H19" s="85"/>
      <c r="I19" s="84">
        <f>C19+F19</f>
        <v>0</v>
      </c>
      <c r="J19" s="84">
        <f>D19+G19</f>
        <v>0</v>
      </c>
      <c r="K19" s="84">
        <f>E19+H19</f>
        <v>0</v>
      </c>
    </row>
    <row r="20" spans="1:11" ht="16.5" thickBot="1" x14ac:dyDescent="0.25">
      <c r="A20" s="83" t="s">
        <v>571</v>
      </c>
      <c r="B20" s="82"/>
      <c r="C20" s="81">
        <f>SUM(C15:C19)</f>
        <v>0</v>
      </c>
      <c r="D20" s="81">
        <f>D15+D17</f>
        <v>0</v>
      </c>
      <c r="E20" s="81">
        <f>E15+E17</f>
        <v>0</v>
      </c>
      <c r="F20" s="81">
        <f>F15+F17</f>
        <v>0</v>
      </c>
      <c r="G20" s="81">
        <f>G15+G17</f>
        <v>0</v>
      </c>
      <c r="H20" s="81">
        <f>H15+H17</f>
        <v>-16442.18</v>
      </c>
      <c r="I20" s="81">
        <f>I15+I17</f>
        <v>0</v>
      </c>
      <c r="J20" s="81">
        <f>J15+J17</f>
        <v>0</v>
      </c>
      <c r="K20" s="81">
        <f>K15+K17</f>
        <v>-16442.18</v>
      </c>
    </row>
    <row r="21" spans="1:11" ht="16.5" thickBot="1" x14ac:dyDescent="0.25">
      <c r="A21" s="83" t="s">
        <v>570</v>
      </c>
      <c r="B21" s="82"/>
      <c r="C21" s="81">
        <f>C13+C20</f>
        <v>0</v>
      </c>
      <c r="D21" s="81">
        <f>D13+D20</f>
        <v>0</v>
      </c>
      <c r="E21" s="81">
        <f>E13+E20</f>
        <v>0</v>
      </c>
      <c r="F21" s="81">
        <f>F13+F20</f>
        <v>-3014455</v>
      </c>
      <c r="G21" s="81">
        <f>G13+G20</f>
        <v>0</v>
      </c>
      <c r="H21" s="81">
        <f>H13+H20</f>
        <v>-16442.18</v>
      </c>
      <c r="I21" s="81">
        <f>I13+I20</f>
        <v>-3014455</v>
      </c>
      <c r="J21" s="81">
        <f>J13+J20</f>
        <v>0</v>
      </c>
      <c r="K21" s="81">
        <f>K13+K20</f>
        <v>-16442.18</v>
      </c>
    </row>
    <row r="22" spans="1:11" x14ac:dyDescent="0.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topLeftCell="A19" zoomScale="89" zoomScaleNormal="100" zoomScaleSheetLayoutView="89" workbookViewId="0">
      <selection activeCell="AI65" sqref="AI65"/>
    </sheetView>
  </sheetViews>
  <sheetFormatPr defaultRowHeight="15" x14ac:dyDescent="0.25"/>
  <cols>
    <col min="1" max="1" width="18.42578125" style="1" customWidth="1"/>
    <col min="2" max="2" width="45.85546875" style="1" customWidth="1"/>
    <col min="3" max="3" width="24.140625" style="2" customWidth="1"/>
    <col min="4" max="4" width="21.140625" style="2" customWidth="1"/>
    <col min="6" max="6" width="13.5703125" bestFit="1" customWidth="1"/>
  </cols>
  <sheetData>
    <row r="1" spans="1:4" ht="15.75" x14ac:dyDescent="0.25">
      <c r="A1" s="74"/>
      <c r="B1" s="168"/>
      <c r="C1" s="167"/>
      <c r="D1" s="167" t="s">
        <v>632</v>
      </c>
    </row>
    <row r="2" spans="1:4" ht="41.25" customHeight="1" x14ac:dyDescent="0.25">
      <c r="A2" s="166" t="s">
        <v>631</v>
      </c>
      <c r="B2" s="166"/>
      <c r="C2" s="166"/>
      <c r="D2" s="166"/>
    </row>
    <row r="3" spans="1:4" ht="16.5" x14ac:dyDescent="0.25">
      <c r="A3" s="165"/>
      <c r="B3" s="164"/>
      <c r="C3" s="163"/>
      <c r="D3" s="162" t="s">
        <v>145</v>
      </c>
    </row>
    <row r="4" spans="1:4" x14ac:dyDescent="0.25">
      <c r="A4" s="159" t="s">
        <v>146</v>
      </c>
      <c r="B4" s="158" t="s">
        <v>630</v>
      </c>
      <c r="C4" s="68" t="s">
        <v>584</v>
      </c>
      <c r="D4" s="161" t="s">
        <v>629</v>
      </c>
    </row>
    <row r="5" spans="1:4" x14ac:dyDescent="0.25">
      <c r="A5" s="159"/>
      <c r="B5" s="158"/>
      <c r="C5" s="68"/>
      <c r="D5" s="160"/>
    </row>
    <row r="6" spans="1:4" ht="32.25" customHeight="1" x14ac:dyDescent="0.25">
      <c r="A6" s="159"/>
      <c r="B6" s="158"/>
      <c r="C6" s="68"/>
      <c r="D6" s="157"/>
    </row>
    <row r="7" spans="1:4" x14ac:dyDescent="0.25">
      <c r="A7" s="156" t="s">
        <v>628</v>
      </c>
      <c r="B7" s="156" t="s">
        <v>627</v>
      </c>
      <c r="C7" s="155">
        <v>3</v>
      </c>
      <c r="D7" s="154">
        <v>4</v>
      </c>
    </row>
    <row r="8" spans="1:4" ht="18.75" x14ac:dyDescent="0.25">
      <c r="A8" s="153" t="s">
        <v>581</v>
      </c>
      <c r="B8" s="152"/>
      <c r="C8" s="152"/>
      <c r="D8" s="151"/>
    </row>
    <row r="9" spans="1:4" ht="19.5" customHeight="1" x14ac:dyDescent="0.25">
      <c r="A9" s="143"/>
      <c r="B9" s="150" t="s">
        <v>624</v>
      </c>
      <c r="C9" s="148">
        <v>102593903.58</v>
      </c>
      <c r="D9" s="148">
        <v>341503331.19999999</v>
      </c>
    </row>
    <row r="10" spans="1:4" ht="16.5" customHeight="1" x14ac:dyDescent="0.25">
      <c r="A10" s="35"/>
      <c r="B10" s="149" t="s">
        <v>623</v>
      </c>
      <c r="C10" s="37">
        <v>0</v>
      </c>
      <c r="D10" s="148">
        <v>442405971.58999997</v>
      </c>
    </row>
    <row r="11" spans="1:4" ht="18.75" x14ac:dyDescent="0.25">
      <c r="A11" s="63" t="s">
        <v>621</v>
      </c>
      <c r="B11" s="140" t="s">
        <v>622</v>
      </c>
      <c r="C11" s="15">
        <v>0</v>
      </c>
      <c r="D11" s="15">
        <v>-341503331.19999999</v>
      </c>
    </row>
    <row r="12" spans="1:4" ht="18.75" x14ac:dyDescent="0.25">
      <c r="A12" s="63" t="s">
        <v>621</v>
      </c>
      <c r="B12" s="140" t="s">
        <v>620</v>
      </c>
      <c r="C12" s="15">
        <v>0</v>
      </c>
      <c r="D12" s="15">
        <v>-442405971.58999997</v>
      </c>
    </row>
    <row r="13" spans="1:4" ht="56.25" x14ac:dyDescent="0.25">
      <c r="A13" s="59" t="s">
        <v>618</v>
      </c>
      <c r="B13" s="139" t="s">
        <v>619</v>
      </c>
      <c r="C13" s="12">
        <v>0</v>
      </c>
      <c r="D13" s="12">
        <v>-3231425.49</v>
      </c>
    </row>
    <row r="14" spans="1:4" ht="56.25" x14ac:dyDescent="0.25">
      <c r="A14" s="59" t="s">
        <v>618</v>
      </c>
      <c r="B14" s="139" t="s">
        <v>617</v>
      </c>
      <c r="C14" s="12">
        <v>0</v>
      </c>
      <c r="D14" s="12">
        <v>-3231425.49</v>
      </c>
    </row>
    <row r="15" spans="1:4" ht="18.75" x14ac:dyDescent="0.25">
      <c r="A15" s="59" t="s">
        <v>616</v>
      </c>
      <c r="B15" s="139" t="s">
        <v>599</v>
      </c>
      <c r="C15" s="12">
        <v>0</v>
      </c>
      <c r="D15" s="12">
        <v>0</v>
      </c>
    </row>
    <row r="16" spans="1:4" ht="18.75" x14ac:dyDescent="0.25">
      <c r="A16" s="59" t="s">
        <v>615</v>
      </c>
      <c r="B16" s="139" t="s">
        <v>597</v>
      </c>
      <c r="C16" s="12">
        <v>0</v>
      </c>
      <c r="D16" s="12">
        <v>3231425.49</v>
      </c>
    </row>
    <row r="17" spans="1:4" ht="37.5" x14ac:dyDescent="0.25">
      <c r="A17" s="59" t="s">
        <v>611</v>
      </c>
      <c r="B17" s="139" t="s">
        <v>612</v>
      </c>
      <c r="C17" s="12">
        <v>0</v>
      </c>
      <c r="D17" s="12">
        <v>-338271905.70999998</v>
      </c>
    </row>
    <row r="18" spans="1:4" ht="37.5" x14ac:dyDescent="0.25">
      <c r="A18" s="59" t="s">
        <v>611</v>
      </c>
      <c r="B18" s="139" t="s">
        <v>610</v>
      </c>
      <c r="C18" s="12">
        <v>0</v>
      </c>
      <c r="D18" s="12">
        <v>-439174546.10000002</v>
      </c>
    </row>
    <row r="19" spans="1:4" ht="18.75" x14ac:dyDescent="0.25">
      <c r="A19" s="59" t="s">
        <v>609</v>
      </c>
      <c r="B19" s="139" t="s">
        <v>599</v>
      </c>
      <c r="C19" s="12">
        <v>0</v>
      </c>
      <c r="D19" s="12">
        <v>990003387.40999997</v>
      </c>
    </row>
    <row r="20" spans="1:4" ht="18.75" x14ac:dyDescent="0.25">
      <c r="A20" s="59" t="s">
        <v>608</v>
      </c>
      <c r="B20" s="139" t="s">
        <v>597</v>
      </c>
      <c r="C20" s="12">
        <v>0</v>
      </c>
      <c r="D20" s="12">
        <v>1177265562.02</v>
      </c>
    </row>
    <row r="21" spans="1:4" ht="18.75" x14ac:dyDescent="0.25">
      <c r="A21" s="59" t="s">
        <v>626</v>
      </c>
      <c r="B21" s="139" t="s">
        <v>595</v>
      </c>
      <c r="C21" s="12">
        <v>0</v>
      </c>
      <c r="D21" s="12">
        <v>-128940847.39</v>
      </c>
    </row>
    <row r="22" spans="1:4" ht="18.75" x14ac:dyDescent="0.25">
      <c r="A22" s="59" t="s">
        <v>626</v>
      </c>
      <c r="B22" s="139" t="s">
        <v>593</v>
      </c>
      <c r="C22" s="12">
        <v>0</v>
      </c>
      <c r="D22" s="12">
        <v>-229843487.78</v>
      </c>
    </row>
    <row r="23" spans="1:4" ht="18.75" x14ac:dyDescent="0.25">
      <c r="A23" s="59" t="s">
        <v>625</v>
      </c>
      <c r="B23" s="139" t="s">
        <v>595</v>
      </c>
      <c r="C23" s="12">
        <v>0</v>
      </c>
      <c r="D23" s="12">
        <v>-128940847.39</v>
      </c>
    </row>
    <row r="24" spans="1:4" ht="18.75" x14ac:dyDescent="0.25">
      <c r="A24" s="59" t="s">
        <v>625</v>
      </c>
      <c r="B24" s="139" t="s">
        <v>593</v>
      </c>
      <c r="C24" s="12">
        <v>0</v>
      </c>
      <c r="D24" s="12">
        <v>-229843487.78</v>
      </c>
    </row>
    <row r="25" spans="1:4" ht="54.75" customHeight="1" x14ac:dyDescent="0.25">
      <c r="A25" s="59" t="s">
        <v>607</v>
      </c>
      <c r="B25" s="139" t="s">
        <v>591</v>
      </c>
      <c r="C25" s="12">
        <v>0</v>
      </c>
      <c r="D25" s="12">
        <v>-22068883.710000001</v>
      </c>
    </row>
    <row r="26" spans="1:4" ht="37.5" x14ac:dyDescent="0.25">
      <c r="A26" s="63" t="s">
        <v>605</v>
      </c>
      <c r="B26" s="140" t="s">
        <v>606</v>
      </c>
      <c r="C26" s="15">
        <v>-102593903.58</v>
      </c>
      <c r="D26" s="15">
        <v>-341503331.19999999</v>
      </c>
    </row>
    <row r="27" spans="1:4" ht="37.5" x14ac:dyDescent="0.25">
      <c r="A27" s="63" t="s">
        <v>605</v>
      </c>
      <c r="B27" s="140" t="s">
        <v>604</v>
      </c>
      <c r="C27" s="15">
        <v>0</v>
      </c>
      <c r="D27" s="15">
        <v>-442405971.58999997</v>
      </c>
    </row>
    <row r="28" spans="1:4" ht="27" customHeight="1" x14ac:dyDescent="0.25">
      <c r="A28" s="59" t="s">
        <v>602</v>
      </c>
      <c r="B28" s="139" t="s">
        <v>603</v>
      </c>
      <c r="C28" s="12">
        <v>-102593903.58</v>
      </c>
      <c r="D28" s="12">
        <v>-341503331.19999999</v>
      </c>
    </row>
    <row r="29" spans="1:4" ht="23.25" customHeight="1" x14ac:dyDescent="0.25">
      <c r="A29" s="59" t="s">
        <v>602</v>
      </c>
      <c r="B29" s="139" t="s">
        <v>601</v>
      </c>
      <c r="C29" s="12">
        <v>0</v>
      </c>
      <c r="D29" s="12">
        <v>-442405971.58999997</v>
      </c>
    </row>
    <row r="30" spans="1:4" ht="18.75" x14ac:dyDescent="0.25">
      <c r="A30" s="59" t="s">
        <v>600</v>
      </c>
      <c r="B30" s="139" t="s">
        <v>599</v>
      </c>
      <c r="C30" s="12">
        <v>990003387.40999997</v>
      </c>
      <c r="D30" s="12">
        <v>990003387.40999997</v>
      </c>
    </row>
    <row r="31" spans="1:4" ht="18.75" x14ac:dyDescent="0.25">
      <c r="A31" s="59" t="s">
        <v>598</v>
      </c>
      <c r="B31" s="139" t="s">
        <v>597</v>
      </c>
      <c r="C31" s="12">
        <v>137781772.75</v>
      </c>
      <c r="D31" s="12">
        <v>1180496987.51</v>
      </c>
    </row>
    <row r="32" spans="1:4" ht="18.75" x14ac:dyDescent="0.25">
      <c r="A32" s="59" t="s">
        <v>596</v>
      </c>
      <c r="B32" s="139" t="s">
        <v>595</v>
      </c>
      <c r="C32" s="12">
        <v>-128940847.39</v>
      </c>
      <c r="D32" s="12">
        <v>-128940847.39</v>
      </c>
    </row>
    <row r="33" spans="1:4" ht="18.75" x14ac:dyDescent="0.25">
      <c r="A33" s="59" t="s">
        <v>596</v>
      </c>
      <c r="B33" s="139" t="s">
        <v>593</v>
      </c>
      <c r="C33" s="12">
        <v>0</v>
      </c>
      <c r="D33" s="12">
        <v>-229843487.78</v>
      </c>
    </row>
    <row r="34" spans="1:4" ht="18.75" x14ac:dyDescent="0.25">
      <c r="A34" s="59" t="s">
        <v>594</v>
      </c>
      <c r="B34" s="139" t="s">
        <v>595</v>
      </c>
      <c r="C34" s="12">
        <v>-128940847.39</v>
      </c>
      <c r="D34" s="12">
        <v>-128940847.39</v>
      </c>
    </row>
    <row r="35" spans="1:4" ht="18.75" x14ac:dyDescent="0.25">
      <c r="A35" s="59" t="s">
        <v>594</v>
      </c>
      <c r="B35" s="139" t="s">
        <v>593</v>
      </c>
      <c r="C35" s="12">
        <v>0</v>
      </c>
      <c r="D35" s="12">
        <v>-229843487.78</v>
      </c>
    </row>
    <row r="36" spans="1:4" ht="55.5" customHeight="1" x14ac:dyDescent="0.25">
      <c r="A36" s="59" t="s">
        <v>592</v>
      </c>
      <c r="B36" s="139" t="s">
        <v>591</v>
      </c>
      <c r="C36" s="12">
        <v>-825874670.85000002</v>
      </c>
      <c r="D36" s="12">
        <v>-22068883.710000001</v>
      </c>
    </row>
    <row r="37" spans="1:4" ht="18.75" x14ac:dyDescent="0.25">
      <c r="A37" s="147" t="s">
        <v>577</v>
      </c>
      <c r="B37" s="146"/>
      <c r="C37" s="146"/>
      <c r="D37" s="145"/>
    </row>
    <row r="38" spans="1:4" ht="19.5" x14ac:dyDescent="0.25">
      <c r="A38" s="35"/>
      <c r="B38" s="144" t="s">
        <v>624</v>
      </c>
      <c r="C38" s="15">
        <v>-899782914.42999995</v>
      </c>
      <c r="D38" s="15">
        <v>34053532.270000003</v>
      </c>
    </row>
    <row r="39" spans="1:4" ht="19.5" x14ac:dyDescent="0.25">
      <c r="A39" s="143"/>
      <c r="B39" s="142" t="s">
        <v>623</v>
      </c>
      <c r="C39" s="141">
        <v>0</v>
      </c>
      <c r="D39" s="15">
        <v>34053532.270000003</v>
      </c>
    </row>
    <row r="40" spans="1:4" ht="18.75" x14ac:dyDescent="0.25">
      <c r="A40" s="59" t="s">
        <v>621</v>
      </c>
      <c r="B40" s="139" t="s">
        <v>622</v>
      </c>
      <c r="C40" s="12">
        <v>0</v>
      </c>
      <c r="D40" s="12">
        <v>-34053532.270000003</v>
      </c>
    </row>
    <row r="41" spans="1:4" ht="18.75" x14ac:dyDescent="0.25">
      <c r="A41" s="59" t="s">
        <v>621</v>
      </c>
      <c r="B41" s="139" t="s">
        <v>620</v>
      </c>
      <c r="C41" s="12">
        <v>0</v>
      </c>
      <c r="D41" s="12">
        <v>-34053532.270000003</v>
      </c>
    </row>
    <row r="42" spans="1:4" ht="56.25" x14ac:dyDescent="0.25">
      <c r="A42" s="59" t="s">
        <v>618</v>
      </c>
      <c r="B42" s="139" t="s">
        <v>619</v>
      </c>
      <c r="C42" s="12">
        <v>0</v>
      </c>
      <c r="D42" s="12">
        <v>-59093668.590000004</v>
      </c>
    </row>
    <row r="43" spans="1:4" ht="56.25" x14ac:dyDescent="0.25">
      <c r="A43" s="59" t="s">
        <v>618</v>
      </c>
      <c r="B43" s="139" t="s">
        <v>617</v>
      </c>
      <c r="C43" s="12">
        <v>0</v>
      </c>
      <c r="D43" s="12">
        <v>-59093668.590000004</v>
      </c>
    </row>
    <row r="44" spans="1:4" ht="18.75" x14ac:dyDescent="0.25">
      <c r="A44" s="59" t="s">
        <v>616</v>
      </c>
      <c r="B44" s="139" t="s">
        <v>599</v>
      </c>
      <c r="C44" s="12">
        <v>0</v>
      </c>
      <c r="D44" s="12">
        <v>78353437.799999997</v>
      </c>
    </row>
    <row r="45" spans="1:4" ht="18.75" x14ac:dyDescent="0.25">
      <c r="A45" s="59" t="s">
        <v>615</v>
      </c>
      <c r="B45" s="139" t="s">
        <v>597</v>
      </c>
      <c r="C45" s="12">
        <v>0</v>
      </c>
      <c r="D45" s="12">
        <v>137442408.38999999</v>
      </c>
    </row>
    <row r="46" spans="1:4" ht="18.75" x14ac:dyDescent="0.25">
      <c r="A46" s="59" t="s">
        <v>614</v>
      </c>
      <c r="B46" s="139" t="s">
        <v>595</v>
      </c>
      <c r="C46" s="12">
        <v>0</v>
      </c>
      <c r="D46" s="12">
        <v>-4698</v>
      </c>
    </row>
    <row r="47" spans="1:4" ht="18.75" x14ac:dyDescent="0.25">
      <c r="A47" s="59" t="s">
        <v>614</v>
      </c>
      <c r="B47" s="139" t="s">
        <v>593</v>
      </c>
      <c r="C47" s="12">
        <v>0</v>
      </c>
      <c r="D47" s="12">
        <v>-4698</v>
      </c>
    </row>
    <row r="48" spans="1:4" ht="18.75" x14ac:dyDescent="0.25">
      <c r="A48" s="59" t="s">
        <v>613</v>
      </c>
      <c r="B48" s="139" t="s">
        <v>595</v>
      </c>
      <c r="C48" s="12">
        <v>0</v>
      </c>
      <c r="D48" s="12">
        <v>-4698</v>
      </c>
    </row>
    <row r="49" spans="1:6" ht="18.75" x14ac:dyDescent="0.25">
      <c r="A49" s="59" t="s">
        <v>613</v>
      </c>
      <c r="B49" s="139" t="s">
        <v>593</v>
      </c>
      <c r="C49" s="12">
        <v>0</v>
      </c>
      <c r="D49" s="12">
        <v>-4698</v>
      </c>
    </row>
    <row r="50" spans="1:6" ht="37.5" x14ac:dyDescent="0.25">
      <c r="A50" s="59" t="s">
        <v>611</v>
      </c>
      <c r="B50" s="139" t="s">
        <v>612</v>
      </c>
      <c r="C50" s="12">
        <v>0</v>
      </c>
      <c r="D50" s="12">
        <v>25040136.32</v>
      </c>
    </row>
    <row r="51" spans="1:6" ht="37.5" x14ac:dyDescent="0.25">
      <c r="A51" s="59" t="s">
        <v>611</v>
      </c>
      <c r="B51" s="139" t="s">
        <v>610</v>
      </c>
      <c r="C51" s="12">
        <v>0</v>
      </c>
      <c r="D51" s="12">
        <v>25040136.32</v>
      </c>
    </row>
    <row r="52" spans="1:6" ht="18.75" x14ac:dyDescent="0.25">
      <c r="A52" s="59" t="s">
        <v>609</v>
      </c>
      <c r="B52" s="139" t="s">
        <v>599</v>
      </c>
      <c r="C52" s="12">
        <v>0</v>
      </c>
      <c r="D52" s="12">
        <v>90710820.269999996</v>
      </c>
    </row>
    <row r="53" spans="1:6" ht="18.75" x14ac:dyDescent="0.25">
      <c r="A53" s="59" t="s">
        <v>608</v>
      </c>
      <c r="B53" s="139" t="s">
        <v>597</v>
      </c>
      <c r="C53" s="12">
        <v>0</v>
      </c>
      <c r="D53" s="12">
        <v>87739567.659999996</v>
      </c>
      <c r="F53" s="60"/>
    </row>
    <row r="54" spans="1:6" ht="56.25" customHeight="1" x14ac:dyDescent="0.25">
      <c r="A54" s="59" t="s">
        <v>607</v>
      </c>
      <c r="B54" s="139" t="s">
        <v>591</v>
      </c>
      <c r="C54" s="12">
        <v>0</v>
      </c>
      <c r="D54" s="12">
        <v>22068883.710000001</v>
      </c>
    </row>
    <row r="55" spans="1:6" ht="37.5" x14ac:dyDescent="0.25">
      <c r="A55" s="63" t="s">
        <v>605</v>
      </c>
      <c r="B55" s="140" t="s">
        <v>606</v>
      </c>
      <c r="C55" s="15">
        <v>899782914.42999995</v>
      </c>
      <c r="D55" s="15">
        <v>-34053532.270000003</v>
      </c>
    </row>
    <row r="56" spans="1:6" ht="37.5" x14ac:dyDescent="0.25">
      <c r="A56" s="63" t="s">
        <v>605</v>
      </c>
      <c r="B56" s="140" t="s">
        <v>604</v>
      </c>
      <c r="C56" s="15">
        <v>0</v>
      </c>
      <c r="D56" s="15">
        <v>-34053532.270000003</v>
      </c>
    </row>
    <row r="57" spans="1:6" ht="18" customHeight="1" x14ac:dyDescent="0.25">
      <c r="A57" s="59" t="s">
        <v>602</v>
      </c>
      <c r="B57" s="139" t="s">
        <v>603</v>
      </c>
      <c r="C57" s="12">
        <v>899782914.42999995</v>
      </c>
      <c r="D57" s="12">
        <v>-34053532.270000003</v>
      </c>
    </row>
    <row r="58" spans="1:6" ht="19.5" customHeight="1" x14ac:dyDescent="0.25">
      <c r="A58" s="59" t="s">
        <v>602</v>
      </c>
      <c r="B58" s="139" t="s">
        <v>601</v>
      </c>
      <c r="C58" s="12">
        <v>0</v>
      </c>
      <c r="D58" s="12">
        <v>-34053532.270000003</v>
      </c>
    </row>
    <row r="59" spans="1:6" ht="18.75" x14ac:dyDescent="0.25">
      <c r="A59" s="59" t="s">
        <v>600</v>
      </c>
      <c r="B59" s="139" t="s">
        <v>599</v>
      </c>
      <c r="C59" s="12">
        <v>90710820.269999996</v>
      </c>
      <c r="D59" s="12">
        <v>169064258.06999999</v>
      </c>
    </row>
    <row r="60" spans="1:6" ht="18.75" x14ac:dyDescent="0.25">
      <c r="A60" s="59" t="s">
        <v>598</v>
      </c>
      <c r="B60" s="139" t="s">
        <v>597</v>
      </c>
      <c r="C60" s="12">
        <v>16802576.690000001</v>
      </c>
      <c r="D60" s="12">
        <v>225181976.05000001</v>
      </c>
    </row>
    <row r="61" spans="1:6" ht="18.75" x14ac:dyDescent="0.25">
      <c r="A61" s="59" t="s">
        <v>596</v>
      </c>
      <c r="B61" s="139" t="s">
        <v>595</v>
      </c>
      <c r="C61" s="12">
        <v>0</v>
      </c>
      <c r="D61" s="12">
        <v>-4698</v>
      </c>
    </row>
    <row r="62" spans="1:6" ht="18.75" x14ac:dyDescent="0.25">
      <c r="A62" s="59" t="s">
        <v>596</v>
      </c>
      <c r="B62" s="139" t="s">
        <v>593</v>
      </c>
      <c r="C62" s="12">
        <v>0</v>
      </c>
      <c r="D62" s="12">
        <v>-4698</v>
      </c>
    </row>
    <row r="63" spans="1:6" ht="18.75" x14ac:dyDescent="0.25">
      <c r="A63" s="59" t="s">
        <v>594</v>
      </c>
      <c r="B63" s="139" t="s">
        <v>595</v>
      </c>
      <c r="C63" s="12">
        <v>0</v>
      </c>
      <c r="D63" s="12">
        <v>-4698</v>
      </c>
    </row>
    <row r="64" spans="1:6" ht="18.75" x14ac:dyDescent="0.25">
      <c r="A64" s="59" t="s">
        <v>594</v>
      </c>
      <c r="B64" s="139" t="s">
        <v>593</v>
      </c>
      <c r="C64" s="12">
        <v>0</v>
      </c>
      <c r="D64" s="12">
        <v>-4698</v>
      </c>
    </row>
    <row r="65" spans="1:4" ht="54" customHeight="1" x14ac:dyDescent="0.25">
      <c r="A65" s="59" t="s">
        <v>592</v>
      </c>
      <c r="B65" s="139" t="s">
        <v>591</v>
      </c>
      <c r="C65" s="12">
        <v>825874670.85000002</v>
      </c>
      <c r="D65" s="12">
        <v>22068883.710000001</v>
      </c>
    </row>
  </sheetData>
  <mergeCells count="7">
    <mergeCell ref="A37:D37"/>
    <mergeCell ref="A2:D2"/>
    <mergeCell ref="A4:A6"/>
    <mergeCell ref="B4:B6"/>
    <mergeCell ref="C4:C6"/>
    <mergeCell ref="D4:D6"/>
    <mergeCell ref="A8:D8"/>
  </mergeCells>
  <printOptions horizontalCentered="1"/>
  <pageMargins left="0.98425196850393704" right="0.39370078740157483" top="0.74803149606299213" bottom="0.74803149606299213" header="0.31496062992125984" footer="0.31496062992125984"/>
  <pageSetup paperSize="9" scale="80" fitToHeight="3" orientation="portrait" r:id="rId1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topLeftCell="A76" workbookViewId="0">
      <selection activeCell="C38" sqref="C38"/>
    </sheetView>
  </sheetViews>
  <sheetFormatPr defaultRowHeight="18.75" x14ac:dyDescent="0.3"/>
  <cols>
    <col min="1" max="1" width="13.42578125" style="171" customWidth="1"/>
    <col min="2" max="2" width="12.28515625" style="171" customWidth="1"/>
    <col min="3" max="3" width="70.42578125" style="170" customWidth="1"/>
    <col min="4" max="4" width="25.7109375" style="169" customWidth="1"/>
    <col min="5" max="5" width="20.7109375" style="169" customWidth="1"/>
    <col min="6" max="6" width="18.7109375" customWidth="1"/>
    <col min="7" max="7" width="14.28515625" bestFit="1" customWidth="1"/>
  </cols>
  <sheetData>
    <row r="1" spans="1:6" ht="15.75" x14ac:dyDescent="0.25">
      <c r="A1" s="11"/>
      <c r="B1" s="11"/>
      <c r="C1" s="1"/>
      <c r="D1" s="2"/>
      <c r="E1" s="2"/>
      <c r="F1" s="193" t="s">
        <v>652</v>
      </c>
    </row>
    <row r="2" spans="1:6" ht="15" x14ac:dyDescent="0.25">
      <c r="A2" s="11"/>
      <c r="B2" s="11"/>
      <c r="C2" s="1"/>
      <c r="D2" s="2"/>
      <c r="E2" s="2"/>
    </row>
    <row r="3" spans="1:6" ht="47.25" customHeight="1" x14ac:dyDescent="0.25">
      <c r="A3" s="185" t="s">
        <v>651</v>
      </c>
      <c r="B3" s="185"/>
      <c r="C3" s="185"/>
      <c r="D3" s="185"/>
      <c r="E3" s="185"/>
      <c r="F3" s="185"/>
    </row>
    <row r="4" spans="1:6" ht="15.75" x14ac:dyDescent="0.25">
      <c r="A4" s="11"/>
      <c r="B4" s="11"/>
      <c r="C4" s="1"/>
      <c r="D4" s="2"/>
      <c r="E4" s="2"/>
      <c r="F4" s="184" t="s">
        <v>145</v>
      </c>
    </row>
    <row r="5" spans="1:6" ht="82.5" customHeight="1" x14ac:dyDescent="0.25">
      <c r="A5" s="183" t="s">
        <v>146</v>
      </c>
      <c r="B5" s="183"/>
      <c r="C5" s="63" t="s">
        <v>147</v>
      </c>
      <c r="D5" s="13" t="s">
        <v>151</v>
      </c>
      <c r="E5" s="13" t="s">
        <v>629</v>
      </c>
      <c r="F5" s="13" t="s">
        <v>149</v>
      </c>
    </row>
    <row r="6" spans="1:6" s="168" customFormat="1" ht="37.5" x14ac:dyDescent="0.25">
      <c r="A6" s="189"/>
      <c r="B6" s="188" t="s">
        <v>72</v>
      </c>
      <c r="C6" s="187" t="s">
        <v>141</v>
      </c>
      <c r="D6" s="186">
        <v>57000</v>
      </c>
      <c r="E6" s="186">
        <v>0</v>
      </c>
      <c r="F6" s="186">
        <f>E6/D6*100</f>
        <v>0</v>
      </c>
    </row>
    <row r="7" spans="1:6" s="168" customFormat="1" x14ac:dyDescent="0.25">
      <c r="A7" s="189"/>
      <c r="B7" s="192" t="s">
        <v>75</v>
      </c>
      <c r="C7" s="191" t="s">
        <v>157</v>
      </c>
      <c r="D7" s="190">
        <v>57000</v>
      </c>
      <c r="E7" s="190">
        <v>0</v>
      </c>
      <c r="F7" s="190">
        <f>E7/D7*100</f>
        <v>0</v>
      </c>
    </row>
    <row r="8" spans="1:6" s="168" customFormat="1" x14ac:dyDescent="0.25">
      <c r="A8" s="189"/>
      <c r="B8" s="188" t="s">
        <v>76</v>
      </c>
      <c r="C8" s="187" t="s">
        <v>77</v>
      </c>
      <c r="D8" s="186">
        <v>57000</v>
      </c>
      <c r="E8" s="186">
        <v>0</v>
      </c>
      <c r="F8" s="186">
        <f>E8/D8*100</f>
        <v>0</v>
      </c>
    </row>
    <row r="9" spans="1:6" ht="35.25" customHeight="1" x14ac:dyDescent="0.25">
      <c r="A9" s="11"/>
      <c r="B9" s="11"/>
      <c r="C9" s="1"/>
      <c r="D9" s="2"/>
      <c r="E9" s="2"/>
    </row>
    <row r="10" spans="1:6" ht="45.75" customHeight="1" x14ac:dyDescent="0.25">
      <c r="A10" s="185" t="s">
        <v>650</v>
      </c>
      <c r="B10" s="185"/>
      <c r="C10" s="185"/>
      <c r="D10" s="185"/>
      <c r="E10" s="185"/>
      <c r="F10" s="185"/>
    </row>
    <row r="11" spans="1:6" ht="15.75" x14ac:dyDescent="0.25">
      <c r="A11" s="11"/>
      <c r="B11" s="11"/>
      <c r="C11" s="1"/>
      <c r="D11" s="2"/>
      <c r="E11" s="2"/>
      <c r="F11" s="184" t="s">
        <v>145</v>
      </c>
    </row>
    <row r="12" spans="1:6" ht="78.75" customHeight="1" x14ac:dyDescent="0.25">
      <c r="A12" s="183" t="s">
        <v>146</v>
      </c>
      <c r="B12" s="183"/>
      <c r="C12" s="63" t="s">
        <v>147</v>
      </c>
      <c r="D12" s="13" t="s">
        <v>151</v>
      </c>
      <c r="E12" s="13" t="s">
        <v>629</v>
      </c>
      <c r="F12" s="13" t="s">
        <v>149</v>
      </c>
    </row>
    <row r="13" spans="1:6" x14ac:dyDescent="0.25">
      <c r="A13" s="56" t="s">
        <v>497</v>
      </c>
      <c r="B13" s="56"/>
      <c r="C13" s="30" t="s">
        <v>496</v>
      </c>
      <c r="D13" s="18">
        <v>7215500</v>
      </c>
      <c r="E13" s="18">
        <v>0</v>
      </c>
      <c r="F13" s="28">
        <f>E13/D13*100</f>
        <v>0</v>
      </c>
    </row>
    <row r="14" spans="1:6" ht="75" x14ac:dyDescent="0.25">
      <c r="A14" s="59" t="s">
        <v>495</v>
      </c>
      <c r="B14" s="59" t="s">
        <v>494</v>
      </c>
      <c r="C14" s="34" t="s">
        <v>493</v>
      </c>
      <c r="D14" s="12">
        <v>415500</v>
      </c>
      <c r="E14" s="12">
        <v>0</v>
      </c>
      <c r="F14" s="32">
        <f>E14/D14*100</f>
        <v>0</v>
      </c>
    </row>
    <row r="15" spans="1:6" x14ac:dyDescent="0.25">
      <c r="A15" s="59" t="s">
        <v>490</v>
      </c>
      <c r="B15" s="59" t="s">
        <v>491</v>
      </c>
      <c r="C15" s="34" t="s">
        <v>488</v>
      </c>
      <c r="D15" s="12">
        <v>6800000</v>
      </c>
      <c r="E15" s="12">
        <v>0</v>
      </c>
      <c r="F15" s="32">
        <f>E15/D15*100</f>
        <v>0</v>
      </c>
    </row>
    <row r="16" spans="1:6" x14ac:dyDescent="0.25">
      <c r="A16" s="56" t="s">
        <v>487</v>
      </c>
      <c r="B16" s="56"/>
      <c r="C16" s="30" t="s">
        <v>486</v>
      </c>
      <c r="D16" s="18">
        <v>148183656</v>
      </c>
      <c r="E16" s="18">
        <v>30544.799999999999</v>
      </c>
      <c r="F16" s="28">
        <f>E16/D16*100</f>
        <v>2.0612799565425756E-2</v>
      </c>
    </row>
    <row r="17" spans="1:6" ht="37.5" x14ac:dyDescent="0.25">
      <c r="A17" s="59" t="s">
        <v>485</v>
      </c>
      <c r="B17" s="59" t="s">
        <v>484</v>
      </c>
      <c r="C17" s="34" t="s">
        <v>483</v>
      </c>
      <c r="D17" s="12">
        <v>4138956</v>
      </c>
      <c r="E17" s="12">
        <v>30544.799999999999</v>
      </c>
      <c r="F17" s="32">
        <f>E17/D17*100</f>
        <v>0.7379832015609733</v>
      </c>
    </row>
    <row r="18" spans="1:6" ht="37.5" x14ac:dyDescent="0.25">
      <c r="A18" s="59" t="s">
        <v>485</v>
      </c>
      <c r="B18" s="59" t="s">
        <v>566</v>
      </c>
      <c r="C18" s="34" t="s">
        <v>483</v>
      </c>
      <c r="D18" s="12">
        <v>62500000</v>
      </c>
      <c r="E18" s="12">
        <v>0</v>
      </c>
      <c r="F18" s="32">
        <f>E18/D18*100</f>
        <v>0</v>
      </c>
    </row>
    <row r="19" spans="1:6" ht="56.25" x14ac:dyDescent="0.25">
      <c r="A19" s="59" t="s">
        <v>458</v>
      </c>
      <c r="B19" s="59" t="s">
        <v>457</v>
      </c>
      <c r="C19" s="34" t="s">
        <v>456</v>
      </c>
      <c r="D19" s="12">
        <v>3084000</v>
      </c>
      <c r="E19" s="12">
        <v>0</v>
      </c>
      <c r="F19" s="32">
        <f>E19/D19*100</f>
        <v>0</v>
      </c>
    </row>
    <row r="20" spans="1:6" x14ac:dyDescent="0.25">
      <c r="A20" s="59" t="s">
        <v>430</v>
      </c>
      <c r="B20" s="59" t="s">
        <v>429</v>
      </c>
      <c r="C20" s="34" t="s">
        <v>428</v>
      </c>
      <c r="D20" s="12">
        <v>44500000</v>
      </c>
      <c r="E20" s="12">
        <v>0</v>
      </c>
      <c r="F20" s="32">
        <f>E20/D20*100</f>
        <v>0</v>
      </c>
    </row>
    <row r="21" spans="1:6" ht="93.75" x14ac:dyDescent="0.25">
      <c r="A21" s="59" t="s">
        <v>565</v>
      </c>
      <c r="B21" s="59" t="s">
        <v>564</v>
      </c>
      <c r="C21" s="34" t="s">
        <v>563</v>
      </c>
      <c r="D21" s="12">
        <v>562200</v>
      </c>
      <c r="E21" s="12">
        <v>0</v>
      </c>
      <c r="F21" s="32">
        <f>E21/D21*100</f>
        <v>0</v>
      </c>
    </row>
    <row r="22" spans="1:6" ht="93.75" x14ac:dyDescent="0.25">
      <c r="A22" s="59" t="s">
        <v>562</v>
      </c>
      <c r="B22" s="59" t="s">
        <v>561</v>
      </c>
      <c r="C22" s="34" t="s">
        <v>560</v>
      </c>
      <c r="D22" s="12">
        <v>929900</v>
      </c>
      <c r="E22" s="12">
        <v>0</v>
      </c>
      <c r="F22" s="32">
        <f>E22/D22*100</f>
        <v>0</v>
      </c>
    </row>
    <row r="23" spans="1:6" ht="112.5" x14ac:dyDescent="0.25">
      <c r="A23" s="59" t="s">
        <v>424</v>
      </c>
      <c r="B23" s="59" t="s">
        <v>423</v>
      </c>
      <c r="C23" s="34" t="s">
        <v>422</v>
      </c>
      <c r="D23" s="12">
        <v>4050000</v>
      </c>
      <c r="E23" s="12">
        <v>0</v>
      </c>
      <c r="F23" s="32">
        <f>E23/D23*100</f>
        <v>0</v>
      </c>
    </row>
    <row r="24" spans="1:6" x14ac:dyDescent="0.25">
      <c r="A24" s="59" t="s">
        <v>553</v>
      </c>
      <c r="B24" s="59" t="s">
        <v>552</v>
      </c>
      <c r="C24" s="34" t="s">
        <v>551</v>
      </c>
      <c r="D24" s="12">
        <v>28416600</v>
      </c>
      <c r="E24" s="12">
        <v>0</v>
      </c>
      <c r="F24" s="32">
        <f>E24/D24*100</f>
        <v>0</v>
      </c>
    </row>
    <row r="25" spans="1:6" ht="56.25" x14ac:dyDescent="0.25">
      <c r="A25" s="59" t="s">
        <v>550</v>
      </c>
      <c r="B25" s="59" t="s">
        <v>549</v>
      </c>
      <c r="C25" s="34" t="s">
        <v>548</v>
      </c>
      <c r="D25" s="12">
        <v>2000</v>
      </c>
      <c r="E25" s="12">
        <v>0</v>
      </c>
      <c r="F25" s="32">
        <f>E25/D25*100</f>
        <v>0</v>
      </c>
    </row>
    <row r="26" spans="1:6" x14ac:dyDescent="0.25">
      <c r="A26" s="56" t="s">
        <v>418</v>
      </c>
      <c r="B26" s="56"/>
      <c r="C26" s="30" t="s">
        <v>417</v>
      </c>
      <c r="D26" s="18">
        <v>183813510</v>
      </c>
      <c r="E26" s="18">
        <v>0</v>
      </c>
      <c r="F26" s="28">
        <f>E26/D26*100</f>
        <v>0</v>
      </c>
    </row>
    <row r="27" spans="1:6" x14ac:dyDescent="0.25">
      <c r="A27" s="59" t="s">
        <v>413</v>
      </c>
      <c r="B27" s="59" t="s">
        <v>544</v>
      </c>
      <c r="C27" s="34" t="s">
        <v>411</v>
      </c>
      <c r="D27" s="12">
        <v>19628000</v>
      </c>
      <c r="E27" s="12">
        <v>0</v>
      </c>
      <c r="F27" s="32">
        <f>E27/D27*100</f>
        <v>0</v>
      </c>
    </row>
    <row r="28" spans="1:6" x14ac:dyDescent="0.25">
      <c r="A28" s="59" t="s">
        <v>392</v>
      </c>
      <c r="B28" s="59" t="s">
        <v>391</v>
      </c>
      <c r="C28" s="34" t="s">
        <v>390</v>
      </c>
      <c r="D28" s="12">
        <v>151352510</v>
      </c>
      <c r="E28" s="12">
        <v>0</v>
      </c>
      <c r="F28" s="32">
        <f>E28/D28*100</f>
        <v>0</v>
      </c>
    </row>
    <row r="29" spans="1:6" x14ac:dyDescent="0.25">
      <c r="A29" s="59" t="s">
        <v>543</v>
      </c>
      <c r="B29" s="59" t="s">
        <v>542</v>
      </c>
      <c r="C29" s="34" t="s">
        <v>541</v>
      </c>
      <c r="D29" s="12">
        <v>12833000</v>
      </c>
      <c r="E29" s="12">
        <v>0</v>
      </c>
      <c r="F29" s="32">
        <f>E29/D29*100</f>
        <v>0</v>
      </c>
    </row>
    <row r="30" spans="1:6" x14ac:dyDescent="0.25">
      <c r="A30" s="56" t="s">
        <v>389</v>
      </c>
      <c r="B30" s="56"/>
      <c r="C30" s="30" t="s">
        <v>388</v>
      </c>
      <c r="D30" s="18">
        <v>43207648.390000001</v>
      </c>
      <c r="E30" s="18">
        <v>0</v>
      </c>
      <c r="F30" s="28">
        <f>E30/D30*100</f>
        <v>0</v>
      </c>
    </row>
    <row r="31" spans="1:6" ht="21.75" customHeight="1" x14ac:dyDescent="0.25">
      <c r="A31" s="59" t="s">
        <v>366</v>
      </c>
      <c r="B31" s="59" t="s">
        <v>365</v>
      </c>
      <c r="C31" s="34" t="s">
        <v>364</v>
      </c>
      <c r="D31" s="12">
        <v>10770600</v>
      </c>
      <c r="E31" s="12">
        <v>0</v>
      </c>
      <c r="F31" s="32">
        <f>E31/D31*100</f>
        <v>0</v>
      </c>
    </row>
    <row r="32" spans="1:6" ht="56.25" x14ac:dyDescent="0.25">
      <c r="A32" s="59" t="s">
        <v>357</v>
      </c>
      <c r="B32" s="59" t="s">
        <v>356</v>
      </c>
      <c r="C32" s="34" t="s">
        <v>355</v>
      </c>
      <c r="D32" s="12">
        <v>500000</v>
      </c>
      <c r="E32" s="12">
        <v>0</v>
      </c>
      <c r="F32" s="32">
        <f>E32/D32*100</f>
        <v>0</v>
      </c>
    </row>
    <row r="33" spans="1:6" x14ac:dyDescent="0.25">
      <c r="A33" s="59" t="s">
        <v>540</v>
      </c>
      <c r="B33" s="59" t="s">
        <v>539</v>
      </c>
      <c r="C33" s="34" t="s">
        <v>538</v>
      </c>
      <c r="D33" s="12">
        <v>31937048.390000001</v>
      </c>
      <c r="E33" s="12">
        <v>0</v>
      </c>
      <c r="F33" s="32">
        <f>E33/D33*100</f>
        <v>0</v>
      </c>
    </row>
    <row r="34" spans="1:6" x14ac:dyDescent="0.25">
      <c r="A34" s="56" t="s">
        <v>330</v>
      </c>
      <c r="B34" s="56"/>
      <c r="C34" s="30" t="s">
        <v>329</v>
      </c>
      <c r="D34" s="18">
        <v>6400000</v>
      </c>
      <c r="E34" s="18">
        <v>0</v>
      </c>
      <c r="F34" s="28">
        <f>E34/D34*100</f>
        <v>0</v>
      </c>
    </row>
    <row r="35" spans="1:6" ht="23.25" customHeight="1" x14ac:dyDescent="0.25">
      <c r="A35" s="59" t="s">
        <v>312</v>
      </c>
      <c r="B35" s="59" t="s">
        <v>311</v>
      </c>
      <c r="C35" s="34" t="s">
        <v>310</v>
      </c>
      <c r="D35" s="12">
        <v>2700000</v>
      </c>
      <c r="E35" s="12">
        <v>0</v>
      </c>
      <c r="F35" s="32">
        <f>E35/D35*100</f>
        <v>0</v>
      </c>
    </row>
    <row r="36" spans="1:6" x14ac:dyDescent="0.25">
      <c r="A36" s="59" t="s">
        <v>537</v>
      </c>
      <c r="B36" s="59" t="s">
        <v>536</v>
      </c>
      <c r="C36" s="34" t="s">
        <v>535</v>
      </c>
      <c r="D36" s="12">
        <v>3700000</v>
      </c>
      <c r="E36" s="12">
        <v>0</v>
      </c>
      <c r="F36" s="32">
        <f>E36/D36*100</f>
        <v>0</v>
      </c>
    </row>
    <row r="37" spans="1:6" x14ac:dyDescent="0.25">
      <c r="A37" s="56" t="s">
        <v>309</v>
      </c>
      <c r="B37" s="56"/>
      <c r="C37" s="30" t="s">
        <v>308</v>
      </c>
      <c r="D37" s="18">
        <v>3108740</v>
      </c>
      <c r="E37" s="18">
        <v>0</v>
      </c>
      <c r="F37" s="28">
        <f>E37/D37*100</f>
        <v>0</v>
      </c>
    </row>
    <row r="38" spans="1:6" ht="75" x14ac:dyDescent="0.25">
      <c r="A38" s="59" t="s">
        <v>301</v>
      </c>
      <c r="B38" s="59" t="s">
        <v>300</v>
      </c>
      <c r="C38" s="34" t="s">
        <v>299</v>
      </c>
      <c r="D38" s="12">
        <v>170000</v>
      </c>
      <c r="E38" s="12">
        <v>0</v>
      </c>
      <c r="F38" s="32">
        <f>E38/D38*100</f>
        <v>0</v>
      </c>
    </row>
    <row r="39" spans="1:6" ht="56.25" x14ac:dyDescent="0.25">
      <c r="A39" s="59" t="s">
        <v>295</v>
      </c>
      <c r="B39" s="59" t="s">
        <v>294</v>
      </c>
      <c r="C39" s="34" t="s">
        <v>293</v>
      </c>
      <c r="D39" s="12">
        <v>375800</v>
      </c>
      <c r="E39" s="12">
        <v>0</v>
      </c>
      <c r="F39" s="32">
        <f>E39/D39*100</f>
        <v>0</v>
      </c>
    </row>
    <row r="40" spans="1:6" ht="37.5" x14ac:dyDescent="0.25">
      <c r="A40" s="59" t="s">
        <v>286</v>
      </c>
      <c r="B40" s="59" t="s">
        <v>285</v>
      </c>
      <c r="C40" s="34" t="s">
        <v>284</v>
      </c>
      <c r="D40" s="12">
        <v>2562940</v>
      </c>
      <c r="E40" s="12">
        <v>0</v>
      </c>
      <c r="F40" s="32">
        <f>E40/D40*100</f>
        <v>0</v>
      </c>
    </row>
    <row r="41" spans="1:6" x14ac:dyDescent="0.25">
      <c r="A41" s="56" t="s">
        <v>534</v>
      </c>
      <c r="B41" s="56"/>
      <c r="C41" s="30" t="s">
        <v>533</v>
      </c>
      <c r="D41" s="18">
        <v>189962479.56</v>
      </c>
      <c r="E41" s="18">
        <v>9915653.5899999999</v>
      </c>
      <c r="F41" s="28">
        <f>E41/D41*100</f>
        <v>5.2197958317700959</v>
      </c>
    </row>
    <row r="42" spans="1:6" x14ac:dyDescent="0.25">
      <c r="A42" s="59" t="s">
        <v>532</v>
      </c>
      <c r="B42" s="59" t="s">
        <v>531</v>
      </c>
      <c r="C42" s="34" t="s">
        <v>530</v>
      </c>
      <c r="D42" s="12">
        <v>1000000</v>
      </c>
      <c r="E42" s="12">
        <v>0</v>
      </c>
      <c r="F42" s="32">
        <f>E42/D42*100</f>
        <v>0</v>
      </c>
    </row>
    <row r="43" spans="1:6" ht="37.5" x14ac:dyDescent="0.25">
      <c r="A43" s="59" t="s">
        <v>529</v>
      </c>
      <c r="B43" s="59" t="s">
        <v>528</v>
      </c>
      <c r="C43" s="34" t="s">
        <v>527</v>
      </c>
      <c r="D43" s="12">
        <v>163798079.56</v>
      </c>
      <c r="E43" s="12">
        <v>9915653.5899999999</v>
      </c>
      <c r="F43" s="32">
        <f>E43/D43*100</f>
        <v>6.0535835442245522</v>
      </c>
    </row>
    <row r="44" spans="1:6" x14ac:dyDescent="0.25">
      <c r="A44" s="59" t="s">
        <v>526</v>
      </c>
      <c r="B44" s="59" t="s">
        <v>525</v>
      </c>
      <c r="C44" s="34" t="s">
        <v>524</v>
      </c>
      <c r="D44" s="12">
        <v>10000000</v>
      </c>
      <c r="E44" s="12">
        <v>0</v>
      </c>
      <c r="F44" s="32">
        <f>E44/D44*100</f>
        <v>0</v>
      </c>
    </row>
    <row r="45" spans="1:6" ht="26.25" customHeight="1" x14ac:dyDescent="0.25">
      <c r="A45" s="59" t="s">
        <v>523</v>
      </c>
      <c r="B45" s="59" t="s">
        <v>522</v>
      </c>
      <c r="C45" s="34" t="s">
        <v>521</v>
      </c>
      <c r="D45" s="12">
        <v>15122400</v>
      </c>
      <c r="E45" s="12">
        <v>0</v>
      </c>
      <c r="F45" s="32">
        <f>E45/D45*100</f>
        <v>0</v>
      </c>
    </row>
    <row r="46" spans="1:6" ht="56.25" x14ac:dyDescent="0.25">
      <c r="A46" s="59" t="s">
        <v>520</v>
      </c>
      <c r="B46" s="59" t="s">
        <v>519</v>
      </c>
      <c r="C46" s="34" t="s">
        <v>518</v>
      </c>
      <c r="D46" s="12">
        <v>42000</v>
      </c>
      <c r="E46" s="12">
        <v>0</v>
      </c>
      <c r="F46" s="32">
        <f>E46/D46*100</f>
        <v>0</v>
      </c>
    </row>
    <row r="47" spans="1:6" ht="33.75" customHeight="1" x14ac:dyDescent="0.25">
      <c r="A47" s="56" t="s">
        <v>283</v>
      </c>
      <c r="B47" s="56"/>
      <c r="C47" s="30" t="s">
        <v>282</v>
      </c>
      <c r="D47" s="18">
        <v>85166651.170000002</v>
      </c>
      <c r="E47" s="18">
        <v>191972.3</v>
      </c>
      <c r="F47" s="28">
        <f>E47/D47*100</f>
        <v>0.22540782966422698</v>
      </c>
    </row>
    <row r="48" spans="1:6" x14ac:dyDescent="0.25">
      <c r="A48" s="63" t="s">
        <v>517</v>
      </c>
      <c r="B48" s="63"/>
      <c r="C48" s="38" t="s">
        <v>516</v>
      </c>
      <c r="D48" s="15">
        <v>13000</v>
      </c>
      <c r="E48" s="15">
        <v>0</v>
      </c>
      <c r="F48" s="36">
        <f>E48/D48*100</f>
        <v>0</v>
      </c>
    </row>
    <row r="49" spans="1:6" ht="56.25" customHeight="1" x14ac:dyDescent="0.25">
      <c r="A49" s="59" t="s">
        <v>515</v>
      </c>
      <c r="B49" s="59" t="s">
        <v>514</v>
      </c>
      <c r="C49" s="34" t="s">
        <v>513</v>
      </c>
      <c r="D49" s="12">
        <v>13000</v>
      </c>
      <c r="E49" s="12">
        <v>0</v>
      </c>
      <c r="F49" s="32">
        <f>E49/D49*100</f>
        <v>0</v>
      </c>
    </row>
    <row r="50" spans="1:6" ht="37.5" x14ac:dyDescent="0.25">
      <c r="A50" s="63" t="s">
        <v>281</v>
      </c>
      <c r="B50" s="63"/>
      <c r="C50" s="38" t="s">
        <v>280</v>
      </c>
      <c r="D50" s="15">
        <v>79947651.170000002</v>
      </c>
      <c r="E50" s="15">
        <v>191972.3</v>
      </c>
      <c r="F50" s="36">
        <f>E50/D50*100</f>
        <v>0.24012250165022578</v>
      </c>
    </row>
    <row r="51" spans="1:6" ht="56.25" x14ac:dyDescent="0.25">
      <c r="A51" s="59" t="s">
        <v>279</v>
      </c>
      <c r="B51" s="59" t="s">
        <v>278</v>
      </c>
      <c r="C51" s="34" t="s">
        <v>277</v>
      </c>
      <c r="D51" s="12">
        <v>57768299.479999997</v>
      </c>
      <c r="E51" s="12">
        <v>191972.3</v>
      </c>
      <c r="F51" s="32">
        <f>E51/D51*100</f>
        <v>0.33231426531165742</v>
      </c>
    </row>
    <row r="52" spans="1:6" ht="56.25" x14ac:dyDescent="0.25">
      <c r="A52" s="59" t="s">
        <v>509</v>
      </c>
      <c r="B52" s="59" t="s">
        <v>508</v>
      </c>
      <c r="C52" s="34" t="s">
        <v>507</v>
      </c>
      <c r="D52" s="12">
        <v>22179351.690000001</v>
      </c>
      <c r="E52" s="12">
        <v>0</v>
      </c>
      <c r="F52" s="32">
        <f>E52/D52*100</f>
        <v>0</v>
      </c>
    </row>
    <row r="53" spans="1:6" ht="37.5" x14ac:dyDescent="0.25">
      <c r="A53" s="63" t="s">
        <v>271</v>
      </c>
      <c r="B53" s="63"/>
      <c r="C53" s="38" t="s">
        <v>270</v>
      </c>
      <c r="D53" s="15">
        <v>5206000</v>
      </c>
      <c r="E53" s="15">
        <v>0</v>
      </c>
      <c r="F53" s="36">
        <f>E53/D53*100</f>
        <v>0</v>
      </c>
    </row>
    <row r="54" spans="1:6" x14ac:dyDescent="0.25">
      <c r="A54" s="59" t="s">
        <v>263</v>
      </c>
      <c r="B54" s="59" t="s">
        <v>262</v>
      </c>
      <c r="C54" s="34" t="s">
        <v>261</v>
      </c>
      <c r="D54" s="12">
        <v>5206000</v>
      </c>
      <c r="E54" s="12">
        <v>0</v>
      </c>
      <c r="F54" s="32">
        <f>E54/D54*100</f>
        <v>0</v>
      </c>
    </row>
    <row r="55" spans="1:6" x14ac:dyDescent="0.25">
      <c r="A55" s="56" t="s">
        <v>257</v>
      </c>
      <c r="B55" s="56"/>
      <c r="C55" s="30" t="s">
        <v>256</v>
      </c>
      <c r="D55" s="18">
        <v>200755298.41999999</v>
      </c>
      <c r="E55" s="18">
        <v>7526895.7300000004</v>
      </c>
      <c r="F55" s="28">
        <f>E55/D55*100</f>
        <v>3.7492887058218454</v>
      </c>
    </row>
    <row r="56" spans="1:6" ht="42.75" customHeight="1" x14ac:dyDescent="0.25">
      <c r="A56" s="63" t="s">
        <v>255</v>
      </c>
      <c r="B56" s="63"/>
      <c r="C56" s="38" t="s">
        <v>254</v>
      </c>
      <c r="D56" s="15">
        <v>154226298.41999999</v>
      </c>
      <c r="E56" s="15">
        <v>7526895.7300000004</v>
      </c>
      <c r="F56" s="36">
        <f>E56/D56*100</f>
        <v>4.8804229934263379</v>
      </c>
    </row>
    <row r="57" spans="1:6" ht="37.5" customHeight="1" x14ac:dyDescent="0.25">
      <c r="A57" s="59" t="s">
        <v>253</v>
      </c>
      <c r="B57" s="59" t="s">
        <v>506</v>
      </c>
      <c r="C57" s="34" t="s">
        <v>251</v>
      </c>
      <c r="D57" s="12">
        <v>148826298.41999999</v>
      </c>
      <c r="E57" s="12">
        <v>7526895.7300000004</v>
      </c>
      <c r="F57" s="32">
        <f>E57/D57*100</f>
        <v>5.0575038215077317</v>
      </c>
    </row>
    <row r="58" spans="1:6" ht="37.5" x14ac:dyDescent="0.25">
      <c r="A58" s="59" t="s">
        <v>253</v>
      </c>
      <c r="B58" s="59" t="s">
        <v>252</v>
      </c>
      <c r="C58" s="34" t="s">
        <v>251</v>
      </c>
      <c r="D58" s="12">
        <v>5400000</v>
      </c>
      <c r="E58" s="12">
        <v>0</v>
      </c>
      <c r="F58" s="32">
        <f>E58/D58*100</f>
        <v>0</v>
      </c>
    </row>
    <row r="59" spans="1:6" x14ac:dyDescent="0.25">
      <c r="A59" s="63" t="s">
        <v>247</v>
      </c>
      <c r="B59" s="63"/>
      <c r="C59" s="38" t="s">
        <v>246</v>
      </c>
      <c r="D59" s="15">
        <v>46529000</v>
      </c>
      <c r="E59" s="15">
        <v>0</v>
      </c>
      <c r="F59" s="36">
        <f>E59/D59*100</f>
        <v>0</v>
      </c>
    </row>
    <row r="60" spans="1:6" x14ac:dyDescent="0.25">
      <c r="A60" s="59" t="s">
        <v>244</v>
      </c>
      <c r="B60" s="59" t="s">
        <v>245</v>
      </c>
      <c r="C60" s="34" t="s">
        <v>242</v>
      </c>
      <c r="D60" s="12">
        <v>25000000</v>
      </c>
      <c r="E60" s="12">
        <v>0</v>
      </c>
      <c r="F60" s="32">
        <f>E60/D60*100</f>
        <v>0</v>
      </c>
    </row>
    <row r="61" spans="1:6" x14ac:dyDescent="0.25">
      <c r="A61" s="59" t="s">
        <v>241</v>
      </c>
      <c r="B61" s="59" t="s">
        <v>240</v>
      </c>
      <c r="C61" s="34" t="s">
        <v>239</v>
      </c>
      <c r="D61" s="12">
        <v>21529000</v>
      </c>
      <c r="E61" s="12">
        <v>0</v>
      </c>
      <c r="F61" s="32">
        <f>E61/D61*100</f>
        <v>0</v>
      </c>
    </row>
    <row r="62" spans="1:6" ht="37.5" x14ac:dyDescent="0.25">
      <c r="A62" s="56" t="s">
        <v>228</v>
      </c>
      <c r="B62" s="56"/>
      <c r="C62" s="30" t="s">
        <v>227</v>
      </c>
      <c r="D62" s="18">
        <v>867813483.53999996</v>
      </c>
      <c r="E62" s="18">
        <v>17665066.420000002</v>
      </c>
      <c r="F62" s="28">
        <f>E62/D62*100</f>
        <v>2.0355833085169817</v>
      </c>
    </row>
    <row r="63" spans="1:6" ht="37.5" x14ac:dyDescent="0.25">
      <c r="A63" s="56" t="s">
        <v>218</v>
      </c>
      <c r="B63" s="56"/>
      <c r="C63" s="30" t="s">
        <v>217</v>
      </c>
      <c r="D63" s="18">
        <v>867813483.53999996</v>
      </c>
      <c r="E63" s="18">
        <v>17665066.420000002</v>
      </c>
      <c r="F63" s="28">
        <f>E63/D63*100</f>
        <v>2.0355833085169817</v>
      </c>
    </row>
    <row r="64" spans="1:6" x14ac:dyDescent="0.25">
      <c r="A64" s="56" t="s">
        <v>200</v>
      </c>
      <c r="B64" s="56"/>
      <c r="C64" s="30" t="s">
        <v>77</v>
      </c>
      <c r="D64" s="18">
        <v>867813483.53999996</v>
      </c>
      <c r="E64" s="18">
        <v>17665066.420000002</v>
      </c>
      <c r="F64" s="28">
        <f>E64/D64*100</f>
        <v>2.0355833085169817</v>
      </c>
    </row>
    <row r="65" spans="1:7" ht="15" x14ac:dyDescent="0.25">
      <c r="A65" s="11"/>
      <c r="B65" s="11"/>
      <c r="C65" s="1"/>
      <c r="D65" s="2"/>
      <c r="E65" s="2"/>
      <c r="F65" s="2"/>
    </row>
    <row r="66" spans="1:7" ht="47.25" customHeight="1" x14ac:dyDescent="0.25">
      <c r="A66" s="182" t="s">
        <v>649</v>
      </c>
      <c r="B66" s="182"/>
      <c r="C66" s="182"/>
      <c r="D66" s="182"/>
      <c r="E66" s="182"/>
    </row>
    <row r="67" spans="1:7" x14ac:dyDescent="0.25">
      <c r="A67" s="181"/>
      <c r="B67" s="181"/>
      <c r="C67" s="181"/>
      <c r="D67" s="181"/>
      <c r="E67" s="180" t="s">
        <v>145</v>
      </c>
      <c r="G67" s="60"/>
    </row>
    <row r="68" spans="1:7" ht="56.25" x14ac:dyDescent="0.25">
      <c r="A68" s="179" t="s">
        <v>146</v>
      </c>
      <c r="B68" s="178"/>
      <c r="C68" s="177" t="s">
        <v>147</v>
      </c>
      <c r="D68" s="177" t="s">
        <v>584</v>
      </c>
      <c r="E68" s="177" t="s">
        <v>629</v>
      </c>
    </row>
    <row r="69" spans="1:7" x14ac:dyDescent="0.25">
      <c r="A69" s="56"/>
      <c r="B69" s="30" t="s">
        <v>648</v>
      </c>
      <c r="C69" s="30" t="s">
        <v>624</v>
      </c>
      <c r="D69" s="18">
        <v>-867756483.53999996</v>
      </c>
      <c r="E69" s="18">
        <v>-17665066.420000002</v>
      </c>
    </row>
    <row r="70" spans="1:7" x14ac:dyDescent="0.25">
      <c r="A70" s="56"/>
      <c r="B70" s="30" t="s">
        <v>647</v>
      </c>
      <c r="C70" s="30" t="s">
        <v>623</v>
      </c>
      <c r="D70" s="18">
        <v>0</v>
      </c>
      <c r="E70" s="18">
        <v>-17665066.420000002</v>
      </c>
    </row>
    <row r="71" spans="1:7" x14ac:dyDescent="0.25">
      <c r="A71" s="177"/>
      <c r="B71" s="38" t="s">
        <v>621</v>
      </c>
      <c r="C71" s="38" t="s">
        <v>622</v>
      </c>
      <c r="D71" s="15">
        <v>0</v>
      </c>
      <c r="E71" s="15">
        <v>17665066.420000002</v>
      </c>
    </row>
    <row r="72" spans="1:7" x14ac:dyDescent="0.25">
      <c r="A72" s="177"/>
      <c r="B72" s="38" t="s">
        <v>646</v>
      </c>
      <c r="C72" s="38" t="s">
        <v>620</v>
      </c>
      <c r="D72" s="15">
        <v>0</v>
      </c>
      <c r="E72" s="15">
        <v>17665066.420000002</v>
      </c>
    </row>
    <row r="73" spans="1:7" ht="37.5" x14ac:dyDescent="0.25">
      <c r="A73" s="177"/>
      <c r="B73" s="34" t="s">
        <v>618</v>
      </c>
      <c r="C73" s="34" t="s">
        <v>619</v>
      </c>
      <c r="D73" s="12">
        <v>0</v>
      </c>
      <c r="E73" s="12">
        <v>-12140838.619999999</v>
      </c>
      <c r="G73" s="60"/>
    </row>
    <row r="74" spans="1:7" ht="37.5" x14ac:dyDescent="0.25">
      <c r="A74" s="177"/>
      <c r="B74" s="34" t="s">
        <v>645</v>
      </c>
      <c r="C74" s="34" t="s">
        <v>617</v>
      </c>
      <c r="D74" s="12">
        <v>0</v>
      </c>
      <c r="E74" s="12">
        <v>-12140838.619999999</v>
      </c>
    </row>
    <row r="75" spans="1:7" x14ac:dyDescent="0.25">
      <c r="A75" s="177"/>
      <c r="B75" s="34" t="s">
        <v>616</v>
      </c>
      <c r="C75" s="34" t="s">
        <v>599</v>
      </c>
      <c r="D75" s="12">
        <v>0</v>
      </c>
      <c r="E75" s="12">
        <v>0</v>
      </c>
    </row>
    <row r="76" spans="1:7" x14ac:dyDescent="0.25">
      <c r="A76" s="177"/>
      <c r="B76" s="34" t="s">
        <v>615</v>
      </c>
      <c r="C76" s="34" t="s">
        <v>597</v>
      </c>
      <c r="D76" s="12">
        <v>0</v>
      </c>
      <c r="E76" s="12">
        <v>12140838.619999999</v>
      </c>
    </row>
    <row r="77" spans="1:7" ht="21" customHeight="1" x14ac:dyDescent="0.25">
      <c r="A77" s="177"/>
      <c r="B77" s="34" t="s">
        <v>611</v>
      </c>
      <c r="C77" s="34" t="s">
        <v>612</v>
      </c>
      <c r="D77" s="12">
        <v>0</v>
      </c>
      <c r="E77" s="12">
        <v>29805905.039999999</v>
      </c>
      <c r="G77" s="60"/>
    </row>
    <row r="78" spans="1:7" ht="22.5" customHeight="1" x14ac:dyDescent="0.25">
      <c r="A78" s="177"/>
      <c r="B78" s="34" t="s">
        <v>644</v>
      </c>
      <c r="C78" s="34" t="s">
        <v>610</v>
      </c>
      <c r="D78" s="12">
        <v>0</v>
      </c>
      <c r="E78" s="12">
        <v>29805905.039999999</v>
      </c>
      <c r="G78" s="60"/>
    </row>
    <row r="79" spans="1:7" x14ac:dyDescent="0.25">
      <c r="A79" s="177"/>
      <c r="B79" s="34" t="s">
        <v>609</v>
      </c>
      <c r="C79" s="34" t="s">
        <v>599</v>
      </c>
      <c r="D79" s="12">
        <v>0</v>
      </c>
      <c r="E79" s="12">
        <v>42321760.689999998</v>
      </c>
      <c r="G79" s="60"/>
    </row>
    <row r="80" spans="1:7" x14ac:dyDescent="0.25">
      <c r="A80" s="177"/>
      <c r="B80" s="34" t="s">
        <v>608</v>
      </c>
      <c r="C80" s="34" t="s">
        <v>597</v>
      </c>
      <c r="D80" s="12">
        <v>0</v>
      </c>
      <c r="E80" s="12">
        <v>34584739.359999999</v>
      </c>
      <c r="G80" s="60"/>
    </row>
    <row r="81" spans="1:7" ht="37.5" x14ac:dyDescent="0.25">
      <c r="A81" s="177"/>
      <c r="B81" s="34" t="s">
        <v>607</v>
      </c>
      <c r="C81" s="34" t="s">
        <v>591</v>
      </c>
      <c r="D81" s="12">
        <v>0</v>
      </c>
      <c r="E81" s="12">
        <v>22068883.710000001</v>
      </c>
      <c r="G81" s="60"/>
    </row>
    <row r="82" spans="1:7" ht="37.5" x14ac:dyDescent="0.25">
      <c r="A82" s="56"/>
      <c r="B82" s="30" t="s">
        <v>643</v>
      </c>
      <c r="C82" s="30" t="s">
        <v>642</v>
      </c>
      <c r="D82" s="18">
        <v>0</v>
      </c>
      <c r="E82" s="18">
        <v>17665066.420000002</v>
      </c>
    </row>
    <row r="83" spans="1:7" ht="37.5" x14ac:dyDescent="0.25">
      <c r="A83" s="56"/>
      <c r="B83" s="30" t="s">
        <v>641</v>
      </c>
      <c r="C83" s="30" t="s">
        <v>640</v>
      </c>
      <c r="D83" s="18">
        <v>0</v>
      </c>
      <c r="E83" s="18">
        <v>17665066.420000002</v>
      </c>
    </row>
    <row r="84" spans="1:7" s="175" customFormat="1" x14ac:dyDescent="0.3">
      <c r="A84" s="176"/>
      <c r="B84" s="38" t="s">
        <v>605</v>
      </c>
      <c r="C84" s="38" t="s">
        <v>606</v>
      </c>
      <c r="D84" s="15">
        <v>867756483.53999996</v>
      </c>
      <c r="E84" s="15">
        <v>17665066.420000002</v>
      </c>
    </row>
    <row r="85" spans="1:7" s="175" customFormat="1" x14ac:dyDescent="0.3">
      <c r="A85" s="176"/>
      <c r="B85" s="38" t="s">
        <v>639</v>
      </c>
      <c r="C85" s="38" t="s">
        <v>604</v>
      </c>
      <c r="D85" s="15">
        <v>0</v>
      </c>
      <c r="E85" s="15">
        <v>17665066.420000002</v>
      </c>
    </row>
    <row r="86" spans="1:7" x14ac:dyDescent="0.3">
      <c r="A86" s="174"/>
      <c r="B86" s="34" t="s">
        <v>602</v>
      </c>
      <c r="C86" s="34" t="s">
        <v>603</v>
      </c>
      <c r="D86" s="12">
        <v>867756483.53999996</v>
      </c>
      <c r="E86" s="12">
        <v>17665066.420000002</v>
      </c>
    </row>
    <row r="87" spans="1:7" x14ac:dyDescent="0.3">
      <c r="A87" s="174"/>
      <c r="B87" s="34" t="s">
        <v>638</v>
      </c>
      <c r="C87" s="34" t="s">
        <v>601</v>
      </c>
      <c r="D87" s="12">
        <v>0</v>
      </c>
      <c r="E87" s="12">
        <v>17665066.420000002</v>
      </c>
    </row>
    <row r="88" spans="1:7" x14ac:dyDescent="0.3">
      <c r="A88" s="174"/>
      <c r="B88" s="34" t="s">
        <v>600</v>
      </c>
      <c r="C88" s="34" t="s">
        <v>599</v>
      </c>
      <c r="D88" s="12">
        <v>42321760.689999998</v>
      </c>
      <c r="E88" s="12">
        <v>42321760.689999998</v>
      </c>
    </row>
    <row r="89" spans="1:7" x14ac:dyDescent="0.3">
      <c r="A89" s="174"/>
      <c r="B89" s="34" t="s">
        <v>598</v>
      </c>
      <c r="C89" s="34" t="s">
        <v>597</v>
      </c>
      <c r="D89" s="12">
        <v>439948</v>
      </c>
      <c r="E89" s="12">
        <v>46725577.979999997</v>
      </c>
    </row>
    <row r="90" spans="1:7" ht="37.5" x14ac:dyDescent="0.3">
      <c r="A90" s="174"/>
      <c r="B90" s="34" t="s">
        <v>592</v>
      </c>
      <c r="C90" s="34" t="s">
        <v>591</v>
      </c>
      <c r="D90" s="12">
        <v>825874670.85000002</v>
      </c>
      <c r="E90" s="12">
        <v>22068883.710000001</v>
      </c>
    </row>
    <row r="91" spans="1:7" ht="37.5" x14ac:dyDescent="0.3">
      <c r="A91" s="173"/>
      <c r="B91" s="30" t="s">
        <v>637</v>
      </c>
      <c r="C91" s="30" t="s">
        <v>636</v>
      </c>
      <c r="D91" s="18">
        <v>867756483.53999996</v>
      </c>
      <c r="E91" s="18">
        <v>17665066.420000002</v>
      </c>
    </row>
    <row r="92" spans="1:7" ht="37.5" x14ac:dyDescent="0.3">
      <c r="A92" s="173"/>
      <c r="B92" s="30" t="s">
        <v>635</v>
      </c>
      <c r="C92" s="30" t="s">
        <v>634</v>
      </c>
      <c r="D92" s="18">
        <v>0</v>
      </c>
      <c r="E92" s="18">
        <v>17665066.420000002</v>
      </c>
    </row>
    <row r="95" spans="1:7" ht="66.75" customHeight="1" x14ac:dyDescent="0.25">
      <c r="A95" s="172" t="s">
        <v>633</v>
      </c>
      <c r="B95" s="172"/>
      <c r="C95" s="172"/>
      <c r="D95" s="172"/>
      <c r="E95" s="172"/>
    </row>
  </sheetData>
  <mergeCells count="7">
    <mergeCell ref="A95:E95"/>
    <mergeCell ref="A3:F3"/>
    <mergeCell ref="A5:B5"/>
    <mergeCell ref="A10:F10"/>
    <mergeCell ref="A12:B12"/>
    <mergeCell ref="A66:E66"/>
    <mergeCell ref="A68:B68"/>
  </mergeCells>
  <pageMargins left="0.70866141732283472" right="0.39370078740157483" top="0.19685039370078741" bottom="0.19685039370078741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дод.1_І кв.2025</vt:lpstr>
      <vt:lpstr>дод.2_І кв.2025</vt:lpstr>
      <vt:lpstr>дод.3_І кв.2025</vt:lpstr>
      <vt:lpstr>дод.4_І кв.2025</vt:lpstr>
      <vt:lpstr>дод.5_І кв.2025</vt:lpstr>
      <vt:lpstr>дод.6_І кв.2025</vt:lpstr>
      <vt:lpstr>дод.7_І кв.2025</vt:lpstr>
      <vt:lpstr>'дод.2_І кв.2025'!База_данных</vt:lpstr>
      <vt:lpstr>'дод.3_І кв.2025'!База_данных</vt:lpstr>
      <vt:lpstr>'дод.4_І кв.2025'!База_данных</vt:lpstr>
      <vt:lpstr>'дод.6_І кв.2025'!База_данных</vt:lpstr>
      <vt:lpstr>'дод.7_І кв.2025'!База_данных</vt:lpstr>
      <vt:lpstr>База_данных</vt:lpstr>
      <vt:lpstr>'дод.1_І кв.2025'!Заголовки_для_печати</vt:lpstr>
      <vt:lpstr>'дод.2_І кв.2025'!Заголовки_для_печати</vt:lpstr>
      <vt:lpstr>'дод.3_І кв.2025'!Заголовки_для_печати</vt:lpstr>
      <vt:lpstr>'дод.4_І кв.2025'!Заголовки_для_печати</vt:lpstr>
      <vt:lpstr>'дод.6_І кв.2025'!Заголовки_для_печати</vt:lpstr>
      <vt:lpstr>'дод.7_І кв.2025'!Заголовки_для_печати</vt:lpstr>
      <vt:lpstr>'дод.3_І кв.2025'!Область_печати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2025-05-20T12:15:45Z</cp:lastPrinted>
  <dcterms:created xsi:type="dcterms:W3CDTF">2025-05-20T12:16:18Z</dcterms:created>
  <dcterms:modified xsi:type="dcterms:W3CDTF">2025-05-27T13:43:16Z</dcterms:modified>
</cp:coreProperties>
</file>